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\\192.168.0.2\obras\CARLOS EDUARDO\1. PAVIMENTAÇÕES\2023\3. SAM 68 - Lote 1 - Rua Jorgina Claudino de Bastos\1. Medições\2. MEDIÇÃO 2\04. DOCUMENTAÇÃO PRELIMINAR\"/>
    </mc:Choice>
  </mc:AlternateContent>
  <xr:revisionPtr revIDLastSave="0" documentId="13_ncr:1_{A2503A28-7582-4D9A-8DBC-C3F581A1579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DIÇÃO" sheetId="4" r:id="rId1"/>
    <sheet name="RESUMO" sheetId="5" r:id="rId2"/>
  </sheets>
  <definedNames>
    <definedName name="_xlnm._FilterDatabase" localSheetId="0" hidden="1">MEDIÇÃO!$C$8:$Z$72</definedName>
    <definedName name="_xlnm.Print_Area" localSheetId="0">MEDIÇÃO!$C$1:$P$79</definedName>
    <definedName name="_xlnm.Print_Area" localSheetId="1">RESUMO!$A$1:$M$39</definedName>
    <definedName name="fim" localSheetId="0">MEDIÇÃO!#REF!</definedName>
    <definedName name="_xlnm.Print_Titles" localSheetId="0">MEDIÇÃO!$8:$8</definedName>
    <definedName name="total" localSheetId="0">MEDIÇÃO!$O$73</definedName>
  </definedNames>
  <calcPr calcId="191029"/>
</workbook>
</file>

<file path=xl/calcChain.xml><?xml version="1.0" encoding="utf-8"?>
<calcChain xmlns="http://schemas.openxmlformats.org/spreadsheetml/2006/main">
  <c r="J39" i="5" l="1"/>
  <c r="AA47" i="4" l="1"/>
  <c r="X61" i="4" l="1"/>
  <c r="Y61" i="4" s="1"/>
  <c r="T11" i="4" l="1"/>
  <c r="V11" i="4"/>
  <c r="S12" i="4"/>
  <c r="U12" i="4"/>
  <c r="U11" i="4" s="1"/>
  <c r="T13" i="4"/>
  <c r="V13" i="4"/>
  <c r="T14" i="4"/>
  <c r="V14" i="4"/>
  <c r="S15" i="4"/>
  <c r="U15" i="4"/>
  <c r="U14" i="4" s="1"/>
  <c r="U13" i="4" s="1"/>
  <c r="V12" i="4" s="1"/>
  <c r="T16" i="4"/>
  <c r="V16" i="4"/>
  <c r="T17" i="4"/>
  <c r="V17" i="4"/>
  <c r="T18" i="4"/>
  <c r="V18" i="4"/>
  <c r="T19" i="4"/>
  <c r="V19" i="4"/>
  <c r="S20" i="4"/>
  <c r="U20" i="4"/>
  <c r="U19" i="4" s="1"/>
  <c r="U18" i="4" s="1"/>
  <c r="U17" i="4" s="1"/>
  <c r="U16" i="4" s="1"/>
  <c r="V15" i="4" s="1"/>
  <c r="T21" i="4"/>
  <c r="V21" i="4"/>
  <c r="T22" i="4"/>
  <c r="V22" i="4"/>
  <c r="T23" i="4"/>
  <c r="V23" i="4"/>
  <c r="T24" i="4"/>
  <c r="V24" i="4"/>
  <c r="T25" i="4"/>
  <c r="V25" i="4"/>
  <c r="T26" i="4"/>
  <c r="V26" i="4"/>
  <c r="S27" i="4"/>
  <c r="U27" i="4"/>
  <c r="U26" i="4" s="1"/>
  <c r="U25" i="4" s="1"/>
  <c r="U24" i="4" s="1"/>
  <c r="U23" i="4" s="1"/>
  <c r="U22" i="4" s="1"/>
  <c r="U21" i="4" s="1"/>
  <c r="V20" i="4" s="1"/>
  <c r="T28" i="4"/>
  <c r="V28" i="4"/>
  <c r="T29" i="4"/>
  <c r="V29" i="4"/>
  <c r="S30" i="4"/>
  <c r="U30" i="4"/>
  <c r="U29" i="4" s="1"/>
  <c r="U28" i="4" s="1"/>
  <c r="V27" i="4" s="1"/>
  <c r="T31" i="4"/>
  <c r="V31" i="4"/>
  <c r="T32" i="4"/>
  <c r="V32" i="4"/>
  <c r="T33" i="4"/>
  <c r="V33" i="4"/>
  <c r="T34" i="4"/>
  <c r="V34" i="4"/>
  <c r="T35" i="4"/>
  <c r="V35" i="4"/>
  <c r="T36" i="4"/>
  <c r="V36" i="4"/>
  <c r="T37" i="4"/>
  <c r="V37" i="4"/>
  <c r="T38" i="4"/>
  <c r="V38" i="4"/>
  <c r="T39" i="4"/>
  <c r="V39" i="4"/>
  <c r="T40" i="4"/>
  <c r="V40" i="4"/>
  <c r="S41" i="4"/>
  <c r="U41" i="4"/>
  <c r="U40" i="4" s="1"/>
  <c r="U39" i="4" s="1"/>
  <c r="U38" i="4" s="1"/>
  <c r="U37" i="4" s="1"/>
  <c r="U36" i="4" s="1"/>
  <c r="U35" i="4" s="1"/>
  <c r="U34" i="4" s="1"/>
  <c r="U33" i="4" s="1"/>
  <c r="T42" i="4"/>
  <c r="V42" i="4"/>
  <c r="T43" i="4"/>
  <c r="V43" i="4"/>
  <c r="T44" i="4"/>
  <c r="V44" i="4"/>
  <c r="T45" i="4"/>
  <c r="U45" i="4"/>
  <c r="U44" i="4" s="1"/>
  <c r="U43" i="4" s="1"/>
  <c r="U42" i="4" s="1"/>
  <c r="V41" i="4" s="1"/>
  <c r="V45" i="4"/>
  <c r="S46" i="4"/>
  <c r="U46" i="4"/>
  <c r="T47" i="4"/>
  <c r="V47" i="4"/>
  <c r="T48" i="4"/>
  <c r="V48" i="4"/>
  <c r="T49" i="4"/>
  <c r="V49" i="4"/>
  <c r="T50" i="4"/>
  <c r="V50" i="4"/>
  <c r="T51" i="4"/>
  <c r="V51" i="4"/>
  <c r="T52" i="4"/>
  <c r="V52" i="4"/>
  <c r="T53" i="4"/>
  <c r="V53" i="4"/>
  <c r="T54" i="4"/>
  <c r="V54" i="4"/>
  <c r="T55" i="4"/>
  <c r="V55" i="4"/>
  <c r="T56" i="4"/>
  <c r="V56" i="4"/>
  <c r="T57" i="4"/>
  <c r="V57" i="4"/>
  <c r="T58" i="4"/>
  <c r="V58" i="4"/>
  <c r="T59" i="4"/>
  <c r="V59" i="4"/>
  <c r="T60" i="4"/>
  <c r="V60" i="4"/>
  <c r="T61" i="4"/>
  <c r="U61" i="4"/>
  <c r="U60" i="4" s="1"/>
  <c r="U59" i="4" s="1"/>
  <c r="U58" i="4" s="1"/>
  <c r="U57" i="4" s="1"/>
  <c r="U56" i="4" s="1"/>
  <c r="U55" i="4" s="1"/>
  <c r="U54" i="4" s="1"/>
  <c r="U53" i="4" s="1"/>
  <c r="U52" i="4" s="1"/>
  <c r="U51" i="4" s="1"/>
  <c r="U50" i="4" s="1"/>
  <c r="U49" i="4" s="1"/>
  <c r="U48" i="4" s="1"/>
  <c r="U47" i="4" s="1"/>
  <c r="V46" i="4" s="1"/>
  <c r="V61" i="4"/>
  <c r="S62" i="4"/>
  <c r="U62" i="4"/>
  <c r="T63" i="4"/>
  <c r="V63" i="4"/>
  <c r="T64" i="4"/>
  <c r="V64" i="4"/>
  <c r="T65" i="4"/>
  <c r="V65" i="4"/>
  <c r="T66" i="4"/>
  <c r="V66" i="4"/>
  <c r="T67" i="4"/>
  <c r="V67" i="4"/>
  <c r="T68" i="4"/>
  <c r="V68" i="4"/>
  <c r="T69" i="4"/>
  <c r="V69" i="4"/>
  <c r="T70" i="4"/>
  <c r="V70" i="4"/>
  <c r="T71" i="4"/>
  <c r="U71" i="4"/>
  <c r="U70" i="4" s="1"/>
  <c r="U69" i="4" s="1"/>
  <c r="U68" i="4" s="1"/>
  <c r="U67" i="4" s="1"/>
  <c r="U66" i="4" s="1"/>
  <c r="U65" i="4" s="1"/>
  <c r="U64" i="4" s="1"/>
  <c r="U63" i="4" s="1"/>
  <c r="V62" i="4" s="1"/>
  <c r="V71" i="4"/>
  <c r="J61" i="4"/>
  <c r="X35" i="4" l="1"/>
  <c r="Y35" i="4" s="1"/>
  <c r="J35" i="4" s="1"/>
  <c r="O35" i="4"/>
  <c r="K35" i="4" s="1"/>
  <c r="X36" i="4"/>
  <c r="Y36" i="4" s="1"/>
  <c r="J36" i="4" s="1"/>
  <c r="O36" i="4"/>
  <c r="K36" i="4" s="1"/>
  <c r="X38" i="4"/>
  <c r="Y38" i="4" s="1"/>
  <c r="J38" i="4" s="1"/>
  <c r="O38" i="4"/>
  <c r="K38" i="4" s="1"/>
  <c r="X37" i="4"/>
  <c r="Y37" i="4" s="1"/>
  <c r="J37" i="4" s="1"/>
  <c r="O37" i="4"/>
  <c r="X34" i="4"/>
  <c r="Y34" i="4" s="1"/>
  <c r="J34" i="4" s="1"/>
  <c r="O34" i="4"/>
  <c r="K34" i="4" s="1"/>
  <c r="X33" i="4"/>
  <c r="Y33" i="4" s="1"/>
  <c r="J33" i="4" s="1"/>
  <c r="O33" i="4"/>
  <c r="K33" i="4" s="1"/>
  <c r="N35" i="4" l="1"/>
  <c r="P35" i="4" s="1"/>
  <c r="L35" i="4"/>
  <c r="L36" i="4"/>
  <c r="N36" i="4"/>
  <c r="P36" i="4" s="1"/>
  <c r="N38" i="4"/>
  <c r="P38" i="4" s="1"/>
  <c r="L38" i="4"/>
  <c r="N37" i="4"/>
  <c r="P37" i="4" s="1"/>
  <c r="K37" i="4"/>
  <c r="L37" i="4" s="1"/>
  <c r="N34" i="4"/>
  <c r="P34" i="4" s="1"/>
  <c r="L34" i="4"/>
  <c r="L33" i="4"/>
  <c r="N33" i="4"/>
  <c r="P33" i="4" s="1"/>
  <c r="X66" i="4" l="1"/>
  <c r="O61" i="4"/>
  <c r="O46" i="4"/>
  <c r="O41" i="4"/>
  <c r="O30" i="4"/>
  <c r="O27" i="4"/>
  <c r="O20" i="4"/>
  <c r="O15" i="4"/>
  <c r="O12" i="4"/>
  <c r="AG72" i="4"/>
  <c r="AF72" i="4"/>
  <c r="AE72" i="4"/>
  <c r="AD72" i="4"/>
  <c r="AC72" i="4"/>
  <c r="AB72" i="4"/>
  <c r="AA72" i="4"/>
  <c r="K10" i="5"/>
  <c r="K9" i="5"/>
  <c r="U2" i="4"/>
  <c r="AH72" i="4" l="1"/>
  <c r="AS15" i="5"/>
  <c r="AT15" i="5"/>
  <c r="AU15" i="5"/>
  <c r="AV15" i="5"/>
  <c r="AW15" i="5"/>
  <c r="AX15" i="5"/>
  <c r="AR15" i="5"/>
  <c r="AC15" i="5"/>
  <c r="AD15" i="5"/>
  <c r="AE15" i="5"/>
  <c r="AF15" i="5"/>
  <c r="AG15" i="5"/>
  <c r="AH15" i="5"/>
  <c r="AB15" i="5"/>
  <c r="O19" i="4" l="1"/>
  <c r="O29" i="4"/>
  <c r="O45" i="4"/>
  <c r="O54" i="4"/>
  <c r="O21" i="4"/>
  <c r="O31" i="4"/>
  <c r="O47" i="4"/>
  <c r="O55" i="4"/>
  <c r="O63" i="4"/>
  <c r="O70" i="4"/>
  <c r="O11" i="4"/>
  <c r="O22" i="4"/>
  <c r="O32" i="4"/>
  <c r="U32" i="4" s="1"/>
  <c r="O48" i="4"/>
  <c r="O56" i="4"/>
  <c r="O64" i="4"/>
  <c r="O71" i="4"/>
  <c r="O13" i="4"/>
  <c r="O23" i="4"/>
  <c r="O39" i="4"/>
  <c r="O49" i="4"/>
  <c r="O57" i="4"/>
  <c r="O65" i="4"/>
  <c r="O14" i="4"/>
  <c r="O24" i="4"/>
  <c r="O40" i="4"/>
  <c r="O50" i="4"/>
  <c r="O58" i="4"/>
  <c r="O66" i="4"/>
  <c r="O16" i="4"/>
  <c r="O25" i="4"/>
  <c r="O42" i="4"/>
  <c r="O51" i="4"/>
  <c r="O59" i="4"/>
  <c r="O67" i="4"/>
  <c r="O17" i="4"/>
  <c r="O26" i="4"/>
  <c r="O43" i="4"/>
  <c r="O52" i="4"/>
  <c r="O60" i="4"/>
  <c r="O68" i="4"/>
  <c r="O18" i="4"/>
  <c r="O28" i="4"/>
  <c r="O44" i="4"/>
  <c r="O53" i="4"/>
  <c r="O62" i="4"/>
  <c r="O69" i="4"/>
  <c r="X56" i="4"/>
  <c r="Y56" i="4" s="1"/>
  <c r="J56" i="4" s="1"/>
  <c r="X68" i="4"/>
  <c r="Y68" i="4" s="1"/>
  <c r="J68" i="4" s="1"/>
  <c r="X59" i="4"/>
  <c r="Y59" i="4" s="1"/>
  <c r="J59" i="4" s="1"/>
  <c r="X58" i="4"/>
  <c r="Y58" i="4" s="1"/>
  <c r="J58" i="4" s="1"/>
  <c r="X57" i="4"/>
  <c r="Y57" i="4" s="1"/>
  <c r="J57" i="4" s="1"/>
  <c r="X69" i="4"/>
  <c r="Y69" i="4" s="1"/>
  <c r="J69" i="4" s="1"/>
  <c r="X55" i="4"/>
  <c r="Y55" i="4" s="1"/>
  <c r="J55" i="4" s="1"/>
  <c r="X14" i="4"/>
  <c r="Y14" i="4" s="1"/>
  <c r="J14" i="4" s="1"/>
  <c r="X60" i="4"/>
  <c r="Y60" i="4" s="1"/>
  <c r="J60" i="4" s="1"/>
  <c r="X29" i="4"/>
  <c r="Y29" i="4" s="1"/>
  <c r="J29" i="4" s="1"/>
  <c r="X54" i="4"/>
  <c r="Y54" i="4" s="1"/>
  <c r="J54" i="4" s="1"/>
  <c r="U31" i="4" l="1"/>
  <c r="V30" i="4" s="1"/>
  <c r="N69" i="4"/>
  <c r="P69" i="4" s="1"/>
  <c r="N14" i="4"/>
  <c r="N55" i="4"/>
  <c r="P55" i="4" s="1"/>
  <c r="N29" i="4"/>
  <c r="N56" i="4"/>
  <c r="P56" i="4" s="1"/>
  <c r="N68" i="4"/>
  <c r="P68" i="4" s="1"/>
  <c r="N57" i="4"/>
  <c r="P57" i="4" s="1"/>
  <c r="N58" i="4"/>
  <c r="P58" i="4" s="1"/>
  <c r="N54" i="4"/>
  <c r="P54" i="4" s="1"/>
  <c r="N59" i="4"/>
  <c r="P59" i="4" s="1"/>
  <c r="N60" i="4"/>
  <c r="P29" i="4" l="1"/>
  <c r="S29" i="4"/>
  <c r="P14" i="4"/>
  <c r="S14" i="4"/>
  <c r="P60" i="4"/>
  <c r="K68" i="4"/>
  <c r="L68" i="4" s="1"/>
  <c r="K60" i="4"/>
  <c r="L60" i="4" s="1"/>
  <c r="K59" i="4"/>
  <c r="L59" i="4" s="1"/>
  <c r="K58" i="4"/>
  <c r="L58" i="4" s="1"/>
  <c r="K56" i="4"/>
  <c r="L56" i="4" s="1"/>
  <c r="K55" i="4"/>
  <c r="L55" i="4" s="1"/>
  <c r="K54" i="4"/>
  <c r="L54" i="4" s="1"/>
  <c r="K14" i="4"/>
  <c r="L14" i="4" s="1"/>
  <c r="F72" i="4"/>
  <c r="Y9" i="4"/>
  <c r="U9" i="4"/>
  <c r="S9" i="4"/>
  <c r="X44" i="4"/>
  <c r="Y44" i="4" s="1"/>
  <c r="J44" i="4" l="1"/>
  <c r="N44" i="4" s="1"/>
  <c r="P44" i="4" s="1"/>
  <c r="K69" i="4"/>
  <c r="L69" i="4" s="1"/>
  <c r="K57" i="4"/>
  <c r="L57" i="4" s="1"/>
  <c r="K29" i="4"/>
  <c r="L29" i="4" s="1"/>
  <c r="K44" i="4"/>
  <c r="L44" i="4" s="1"/>
  <c r="X51" i="4"/>
  <c r="Y51" i="4" s="1"/>
  <c r="K51" i="4"/>
  <c r="X50" i="4"/>
  <c r="Y50" i="4" s="1"/>
  <c r="J51" i="4" l="1"/>
  <c r="N51" i="4" s="1"/>
  <c r="P51" i="4" s="1"/>
  <c r="J50" i="4"/>
  <c r="N50" i="4" s="1"/>
  <c r="P50" i="4" s="1"/>
  <c r="L51" i="4"/>
  <c r="K50" i="4"/>
  <c r="L50" i="4" s="1"/>
  <c r="L62" i="4" l="1"/>
  <c r="J62" i="4"/>
  <c r="N62" i="4" s="1"/>
  <c r="P62" i="4" s="1"/>
  <c r="N61" i="4"/>
  <c r="S61" i="4" s="1"/>
  <c r="S60" i="4" s="1"/>
  <c r="S59" i="4" s="1"/>
  <c r="S58" i="4" s="1"/>
  <c r="S57" i="4" s="1"/>
  <c r="S56" i="4" s="1"/>
  <c r="S55" i="4" s="1"/>
  <c r="S54" i="4" s="1"/>
  <c r="L46" i="4"/>
  <c r="J46" i="4"/>
  <c r="N46" i="4" s="1"/>
  <c r="P46" i="4" s="1"/>
  <c r="L41" i="4"/>
  <c r="J41" i="4"/>
  <c r="N41" i="4" s="1"/>
  <c r="P41" i="4" s="1"/>
  <c r="L30" i="4"/>
  <c r="J30" i="4"/>
  <c r="N30" i="4" s="1"/>
  <c r="P30" i="4" s="1"/>
  <c r="L27" i="4"/>
  <c r="J27" i="4"/>
  <c r="N27" i="4" s="1"/>
  <c r="P27" i="4" s="1"/>
  <c r="L20" i="4"/>
  <c r="J20" i="4"/>
  <c r="N20" i="4" s="1"/>
  <c r="P20" i="4" s="1"/>
  <c r="L15" i="4"/>
  <c r="J15" i="4"/>
  <c r="N15" i="4" s="1"/>
  <c r="P15" i="4" s="1"/>
  <c r="L12" i="4"/>
  <c r="J12" i="4"/>
  <c r="N12" i="4" s="1"/>
  <c r="P12" i="4" s="1"/>
  <c r="P61" i="4" l="1"/>
  <c r="AJ24" i="5"/>
  <c r="AK24" i="5" s="1"/>
  <c r="AL24" i="5" s="1"/>
  <c r="AM24" i="5" s="1"/>
  <c r="AN24" i="5" s="1"/>
  <c r="AO24" i="5" s="1"/>
  <c r="AP24" i="5" s="1"/>
  <c r="AJ23" i="5"/>
  <c r="AK23" i="5" s="1"/>
  <c r="AL23" i="5" s="1"/>
  <c r="AM23" i="5" s="1"/>
  <c r="AN23" i="5" s="1"/>
  <c r="AO23" i="5" s="1"/>
  <c r="AP23" i="5" s="1"/>
  <c r="AJ22" i="5"/>
  <c r="AK22" i="5" s="1"/>
  <c r="AL22" i="5" s="1"/>
  <c r="AM22" i="5" s="1"/>
  <c r="AN22" i="5" s="1"/>
  <c r="AO22" i="5" s="1"/>
  <c r="AP22" i="5" s="1"/>
  <c r="AJ21" i="5"/>
  <c r="AK21" i="5" s="1"/>
  <c r="AL21" i="5" s="1"/>
  <c r="AM21" i="5" s="1"/>
  <c r="AN21" i="5" s="1"/>
  <c r="AO21" i="5" s="1"/>
  <c r="AP21" i="5" s="1"/>
  <c r="AJ20" i="5"/>
  <c r="AK20" i="5" s="1"/>
  <c r="AL20" i="5" s="1"/>
  <c r="AM20" i="5" s="1"/>
  <c r="AN20" i="5" s="1"/>
  <c r="AO20" i="5" s="1"/>
  <c r="AP20" i="5" s="1"/>
  <c r="AJ19" i="5"/>
  <c r="AK19" i="5" s="1"/>
  <c r="AL19" i="5" s="1"/>
  <c r="AM19" i="5" s="1"/>
  <c r="AN19" i="5" s="1"/>
  <c r="AO19" i="5" s="1"/>
  <c r="AP19" i="5" s="1"/>
  <c r="AJ18" i="5"/>
  <c r="AK18" i="5" s="1"/>
  <c r="AL18" i="5" s="1"/>
  <c r="AM18" i="5" s="1"/>
  <c r="AN18" i="5" s="1"/>
  <c r="AO18" i="5" s="1"/>
  <c r="AP18" i="5" s="1"/>
  <c r="AJ17" i="5"/>
  <c r="AK17" i="5" s="1"/>
  <c r="AL17" i="5" s="1"/>
  <c r="AM17" i="5" s="1"/>
  <c r="AN17" i="5" s="1"/>
  <c r="AO17" i="5" s="1"/>
  <c r="AP17" i="5" s="1"/>
  <c r="AI17" i="5"/>
  <c r="AI18" i="5" s="1"/>
  <c r="AI19" i="5" s="1"/>
  <c r="AI20" i="5" s="1"/>
  <c r="AI21" i="5" s="1"/>
  <c r="AI22" i="5" s="1"/>
  <c r="AI23" i="5" s="1"/>
  <c r="AI24" i="5" s="1"/>
  <c r="AJ16" i="5"/>
  <c r="AK16" i="5" s="1"/>
  <c r="AL16" i="5" s="1"/>
  <c r="AM16" i="5" s="1"/>
  <c r="AN16" i="5" s="1"/>
  <c r="AO16" i="5" s="1"/>
  <c r="AP16" i="5" s="1"/>
  <c r="X53" i="4" l="1"/>
  <c r="Y53" i="4" s="1"/>
  <c r="K53" i="4"/>
  <c r="X45" i="4"/>
  <c r="Y45" i="4" s="1"/>
  <c r="K45" i="4"/>
  <c r="X24" i="4"/>
  <c r="Y24" i="4" s="1"/>
  <c r="K24" i="4"/>
  <c r="X23" i="4"/>
  <c r="Y23" i="4" s="1"/>
  <c r="K23" i="4"/>
  <c r="X22" i="4"/>
  <c r="Y22" i="4" s="1"/>
  <c r="K22" i="4"/>
  <c r="J23" i="4" l="1"/>
  <c r="N23" i="4" s="1"/>
  <c r="P23" i="4" s="1"/>
  <c r="J45" i="4"/>
  <c r="N45" i="4" s="1"/>
  <c r="J22" i="4"/>
  <c r="N22" i="4" s="1"/>
  <c r="P22" i="4" s="1"/>
  <c r="J24" i="4"/>
  <c r="L24" i="4" s="1"/>
  <c r="J53" i="4"/>
  <c r="N53" i="4" s="1"/>
  <c r="L22" i="4"/>
  <c r="L45" i="4"/>
  <c r="L23" i="4"/>
  <c r="S45" i="4" l="1"/>
  <c r="S44" i="4" s="1"/>
  <c r="P45" i="4"/>
  <c r="N24" i="4"/>
  <c r="P24" i="4" s="1"/>
  <c r="S53" i="4"/>
  <c r="P53" i="4"/>
  <c r="L53" i="4"/>
  <c r="K71" i="4"/>
  <c r="K70" i="4"/>
  <c r="K67" i="4"/>
  <c r="K66" i="4"/>
  <c r="K65" i="4"/>
  <c r="K64" i="4"/>
  <c r="K63" i="4"/>
  <c r="K62" i="4"/>
  <c r="K61" i="4"/>
  <c r="L61" i="4" s="1"/>
  <c r="K49" i="4"/>
  <c r="K48" i="4"/>
  <c r="K47" i="4"/>
  <c r="K46" i="4"/>
  <c r="K43" i="4"/>
  <c r="K42" i="4"/>
  <c r="K41" i="4"/>
  <c r="K39" i="4"/>
  <c r="K32" i="4"/>
  <c r="K31" i="4"/>
  <c r="K30" i="4"/>
  <c r="K28" i="4"/>
  <c r="K27" i="4"/>
  <c r="K26" i="4"/>
  <c r="K25" i="4"/>
  <c r="K21" i="4"/>
  <c r="K20" i="4"/>
  <c r="K19" i="4"/>
  <c r="K18" i="4"/>
  <c r="K17" i="4"/>
  <c r="K16" i="4"/>
  <c r="K15" i="4"/>
  <c r="K13" i="4"/>
  <c r="K12" i="4"/>
  <c r="K11" i="4" l="1"/>
  <c r="K40" i="4"/>
  <c r="K52" i="4"/>
  <c r="D5" i="5"/>
  <c r="D4" i="5"/>
  <c r="F8" i="5"/>
  <c r="F39" i="5"/>
  <c r="A39" i="5"/>
  <c r="U10" i="4"/>
  <c r="V9" i="4" s="1"/>
  <c r="S10" i="4"/>
  <c r="T9" i="4" s="1"/>
  <c r="O10" i="4"/>
  <c r="L10" i="4"/>
  <c r="O72" i="4" l="1"/>
  <c r="V10" i="4"/>
  <c r="K10" i="4"/>
  <c r="S76" i="4" l="1"/>
  <c r="X11" i="4"/>
  <c r="Y11" i="4" s="1"/>
  <c r="X13" i="4"/>
  <c r="Y13" i="4" s="1"/>
  <c r="X19" i="4"/>
  <c r="Y19" i="4" s="1"/>
  <c r="X18" i="4"/>
  <c r="Y18" i="4" s="1"/>
  <c r="X17" i="4"/>
  <c r="Y17" i="4" s="1"/>
  <c r="X16" i="4"/>
  <c r="Y16" i="4" s="1"/>
  <c r="X26" i="4"/>
  <c r="Y26" i="4" s="1"/>
  <c r="X25" i="4"/>
  <c r="Y25" i="4" s="1"/>
  <c r="X21" i="4"/>
  <c r="Y21" i="4" s="1"/>
  <c r="X28" i="4"/>
  <c r="Y28" i="4" s="1"/>
  <c r="X39" i="4"/>
  <c r="Y39" i="4" s="1"/>
  <c r="X32" i="4"/>
  <c r="Y32" i="4" s="1"/>
  <c r="X31" i="4"/>
  <c r="Y31" i="4" s="1"/>
  <c r="X42" i="4"/>
  <c r="Y42" i="4" s="1"/>
  <c r="X49" i="4"/>
  <c r="X71" i="4"/>
  <c r="Y71" i="4" s="1"/>
  <c r="X70" i="4"/>
  <c r="Y70" i="4" s="1"/>
  <c r="X67" i="4"/>
  <c r="Y67" i="4" s="1"/>
  <c r="Y66" i="4"/>
  <c r="X65" i="4"/>
  <c r="Y65" i="4" s="1"/>
  <c r="X64" i="4"/>
  <c r="Y64" i="4" s="1"/>
  <c r="X63" i="4"/>
  <c r="Y63" i="4" s="1"/>
  <c r="C26" i="5"/>
  <c r="C25" i="5"/>
  <c r="A17" i="5"/>
  <c r="C17" i="5" s="1"/>
  <c r="AA17" i="5" s="1"/>
  <c r="C16" i="5"/>
  <c r="AA16" i="5" s="1"/>
  <c r="J26" i="4" l="1"/>
  <c r="N26" i="4" s="1"/>
  <c r="J63" i="4"/>
  <c r="N63" i="4" s="1"/>
  <c r="P63" i="4" s="1"/>
  <c r="J67" i="4"/>
  <c r="N67" i="4" s="1"/>
  <c r="P67" i="4" s="1"/>
  <c r="J42" i="4"/>
  <c r="L42" i="4" s="1"/>
  <c r="J28" i="4"/>
  <c r="N28" i="4" s="1"/>
  <c r="J16" i="4"/>
  <c r="L16" i="4" s="1"/>
  <c r="J13" i="4"/>
  <c r="N13" i="4" s="1"/>
  <c r="J39" i="4"/>
  <c r="L39" i="4" s="1"/>
  <c r="J64" i="4"/>
  <c r="N64" i="4" s="1"/>
  <c r="P64" i="4" s="1"/>
  <c r="J31" i="4"/>
  <c r="N31" i="4" s="1"/>
  <c r="P31" i="4" s="1"/>
  <c r="J21" i="4"/>
  <c r="N21" i="4" s="1"/>
  <c r="P21" i="4" s="1"/>
  <c r="J17" i="4"/>
  <c r="N17" i="4" s="1"/>
  <c r="P17" i="4" s="1"/>
  <c r="J66" i="4"/>
  <c r="N66" i="4" s="1"/>
  <c r="P66" i="4" s="1"/>
  <c r="J19" i="4"/>
  <c r="L19" i="4" s="1"/>
  <c r="J70" i="4"/>
  <c r="N70" i="4" s="1"/>
  <c r="P70" i="4" s="1"/>
  <c r="J65" i="4"/>
  <c r="L65" i="4" s="1"/>
  <c r="J71" i="4"/>
  <c r="N71" i="4" s="1"/>
  <c r="J32" i="4"/>
  <c r="L32" i="4" s="1"/>
  <c r="J25" i="4"/>
  <c r="N25" i="4" s="1"/>
  <c r="P25" i="4" s="1"/>
  <c r="J18" i="4"/>
  <c r="N18" i="4" s="1"/>
  <c r="P18" i="4" s="1"/>
  <c r="J11" i="4"/>
  <c r="N11" i="4" s="1"/>
  <c r="S11" i="4" s="1"/>
  <c r="V72" i="4"/>
  <c r="L63" i="4"/>
  <c r="L70" i="4"/>
  <c r="L25" i="4"/>
  <c r="L26" i="4"/>
  <c r="L64" i="4"/>
  <c r="L17" i="4"/>
  <c r="L66" i="4"/>
  <c r="L67" i="4"/>
  <c r="L28" i="4"/>
  <c r="L13" i="4"/>
  <c r="L21" i="4"/>
  <c r="Y49" i="4"/>
  <c r="A18" i="5"/>
  <c r="A19" i="5" s="1"/>
  <c r="A20" i="5" s="1"/>
  <c r="A21" i="5" s="1"/>
  <c r="A22" i="5" s="1"/>
  <c r="C22" i="5" s="1"/>
  <c r="AA22" i="5" s="1"/>
  <c r="L11" i="4"/>
  <c r="S13" i="4" l="1"/>
  <c r="T12" i="4" s="1"/>
  <c r="P13" i="4"/>
  <c r="S71" i="4"/>
  <c r="S70" i="4" s="1"/>
  <c r="S69" i="4" s="1"/>
  <c r="S68" i="4" s="1"/>
  <c r="S67" i="4" s="1"/>
  <c r="S66" i="4" s="1"/>
  <c r="P71" i="4"/>
  <c r="S28" i="4"/>
  <c r="T27" i="4" s="1"/>
  <c r="P28" i="4"/>
  <c r="S26" i="4"/>
  <c r="S25" i="4" s="1"/>
  <c r="S24" i="4" s="1"/>
  <c r="S23" i="4" s="1"/>
  <c r="S22" i="4" s="1"/>
  <c r="S21" i="4" s="1"/>
  <c r="T20" i="4" s="1"/>
  <c r="P26" i="4"/>
  <c r="L18" i="4"/>
  <c r="L31" i="4"/>
  <c r="L71" i="4"/>
  <c r="N32" i="4"/>
  <c r="P32" i="4" s="1"/>
  <c r="N65" i="4"/>
  <c r="P65" i="4" s="1"/>
  <c r="N19" i="4"/>
  <c r="N39" i="4"/>
  <c r="P39" i="4" s="1"/>
  <c r="N16" i="4"/>
  <c r="P16" i="4" s="1"/>
  <c r="N42" i="4"/>
  <c r="P42" i="4" s="1"/>
  <c r="J49" i="4"/>
  <c r="N49" i="4" s="1"/>
  <c r="P49" i="4" s="1"/>
  <c r="P11" i="4"/>
  <c r="C19" i="5"/>
  <c r="AA19" i="5" s="1"/>
  <c r="B19" i="5"/>
  <c r="B22" i="5"/>
  <c r="B18" i="5"/>
  <c r="C20" i="5"/>
  <c r="AA20" i="5" s="1"/>
  <c r="C18" i="5"/>
  <c r="AA18" i="5" s="1"/>
  <c r="B20" i="5"/>
  <c r="C21" i="5"/>
  <c r="AA21" i="5" s="1"/>
  <c r="B21" i="5"/>
  <c r="L49" i="4"/>
  <c r="X48" i="4"/>
  <c r="Y48" i="4" s="1"/>
  <c r="X47" i="4"/>
  <c r="Y47" i="4" s="1"/>
  <c r="T10" i="4"/>
  <c r="C23" i="5"/>
  <c r="AA23" i="5" s="1"/>
  <c r="B23" i="5"/>
  <c r="X52" i="4"/>
  <c r="Y52" i="4" s="1"/>
  <c r="X43" i="4"/>
  <c r="Y43" i="4" s="1"/>
  <c r="X40" i="4"/>
  <c r="Y40" i="4" s="1"/>
  <c r="Y10" i="4"/>
  <c r="J10" i="4" s="1"/>
  <c r="N10" i="4" s="1"/>
  <c r="K4" i="5"/>
  <c r="K5" i="5"/>
  <c r="F9" i="5"/>
  <c r="H9" i="5"/>
  <c r="F10" i="5"/>
  <c r="D11" i="5"/>
  <c r="D12" i="5"/>
  <c r="B16" i="5"/>
  <c r="S16" i="5"/>
  <c r="B17" i="5"/>
  <c r="H28" i="5"/>
  <c r="H29" i="5"/>
  <c r="H30" i="5"/>
  <c r="O30" i="5"/>
  <c r="O75" i="4" s="1"/>
  <c r="S65" i="4" l="1"/>
  <c r="S64" i="4" s="1"/>
  <c r="S63" i="4" s="1"/>
  <c r="T62" i="4" s="1"/>
  <c r="S19" i="4"/>
  <c r="S18" i="4" s="1"/>
  <c r="S17" i="4" s="1"/>
  <c r="S16" i="4" s="1"/>
  <c r="T15" i="4" s="1"/>
  <c r="P19" i="4"/>
  <c r="N43" i="4"/>
  <c r="S43" i="4" s="1"/>
  <c r="S42" i="4" s="1"/>
  <c r="T41" i="4" s="1"/>
  <c r="J43" i="4"/>
  <c r="N40" i="4"/>
  <c r="S40" i="4" s="1"/>
  <c r="S39" i="4" s="1"/>
  <c r="S38" i="4" s="1"/>
  <c r="S37" i="4" s="1"/>
  <c r="S36" i="4" s="1"/>
  <c r="S35" i="4" s="1"/>
  <c r="S34" i="4" s="1"/>
  <c r="S33" i="4" s="1"/>
  <c r="S32" i="4" s="1"/>
  <c r="S31" i="4" s="1"/>
  <c r="T30" i="4" s="1"/>
  <c r="J40" i="4"/>
  <c r="J47" i="4"/>
  <c r="N47" i="4" s="1"/>
  <c r="J52" i="4"/>
  <c r="N52" i="4" s="1"/>
  <c r="J48" i="4"/>
  <c r="N48" i="4" s="1"/>
  <c r="P48" i="4" s="1"/>
  <c r="P43" i="4"/>
  <c r="K21" i="5"/>
  <c r="P10" i="4"/>
  <c r="L43" i="4"/>
  <c r="L40" i="4"/>
  <c r="L48" i="4"/>
  <c r="L52" i="4"/>
  <c r="M20" i="5"/>
  <c r="C24" i="5"/>
  <c r="AA24" i="5" s="1"/>
  <c r="B24" i="5"/>
  <c r="K23" i="5"/>
  <c r="K19" i="5"/>
  <c r="K18" i="5"/>
  <c r="K16" i="5"/>
  <c r="K17" i="5"/>
  <c r="K20" i="5"/>
  <c r="P40" i="4" l="1"/>
  <c r="L47" i="4"/>
  <c r="S52" i="4"/>
  <c r="S51" i="4" s="1"/>
  <c r="S50" i="4" s="1"/>
  <c r="S49" i="4" s="1"/>
  <c r="S48" i="4" s="1"/>
  <c r="S47" i="4" s="1"/>
  <c r="T46" i="4" s="1"/>
  <c r="P52" i="4"/>
  <c r="P47" i="4"/>
  <c r="N72" i="4"/>
  <c r="L72" i="4" s="1"/>
  <c r="AX18" i="5"/>
  <c r="AU18" i="5"/>
  <c r="AS18" i="5"/>
  <c r="AT18" i="5"/>
  <c r="AV18" i="5"/>
  <c r="AW18" i="5"/>
  <c r="AT20" i="5"/>
  <c r="AU20" i="5"/>
  <c r="AX20" i="5"/>
  <c r="AV20" i="5"/>
  <c r="AW20" i="5"/>
  <c r="AS20" i="5"/>
  <c r="AS19" i="5"/>
  <c r="AT19" i="5"/>
  <c r="AU19" i="5"/>
  <c r="AW19" i="5"/>
  <c r="AX19" i="5"/>
  <c r="AV19" i="5"/>
  <c r="AS23" i="5"/>
  <c r="AT23" i="5"/>
  <c r="AU23" i="5"/>
  <c r="AV23" i="5"/>
  <c r="AW23" i="5"/>
  <c r="AX23" i="5"/>
  <c r="AV21" i="5"/>
  <c r="AW21" i="5"/>
  <c r="AS21" i="5"/>
  <c r="AX21" i="5"/>
  <c r="AT21" i="5"/>
  <c r="AU21" i="5"/>
  <c r="AV17" i="5"/>
  <c r="AW17" i="5"/>
  <c r="AX17" i="5"/>
  <c r="AS17" i="5"/>
  <c r="AT17" i="5"/>
  <c r="AU17" i="5"/>
  <c r="AR16" i="5"/>
  <c r="AS16" i="5"/>
  <c r="AT16" i="5"/>
  <c r="AU16" i="5"/>
  <c r="AV16" i="5"/>
  <c r="AW16" i="5"/>
  <c r="AX16" i="5"/>
  <c r="AR21" i="5"/>
  <c r="I21" i="5"/>
  <c r="P20" i="5"/>
  <c r="Q20" i="5" s="1"/>
  <c r="I17" i="5"/>
  <c r="AR17" i="5"/>
  <c r="I18" i="5"/>
  <c r="AR18" i="5"/>
  <c r="I16" i="5"/>
  <c r="I19" i="5"/>
  <c r="AR19" i="5"/>
  <c r="AR23" i="5"/>
  <c r="AR20" i="5"/>
  <c r="K24" i="5"/>
  <c r="M24" i="5"/>
  <c r="M16" i="5"/>
  <c r="I23" i="5"/>
  <c r="I20" i="5"/>
  <c r="J20" i="5"/>
  <c r="P72" i="4" l="1"/>
  <c r="W20" i="5"/>
  <c r="X20" i="5"/>
  <c r="AY21" i="5"/>
  <c r="AT24" i="5"/>
  <c r="AU24" i="5"/>
  <c r="AX24" i="5"/>
  <c r="AV24" i="5"/>
  <c r="AW24" i="5"/>
  <c r="AS24" i="5"/>
  <c r="P24" i="5"/>
  <c r="Q24" i="5" s="1"/>
  <c r="AY23" i="5"/>
  <c r="AY16" i="5"/>
  <c r="AY19" i="5"/>
  <c r="I24" i="5"/>
  <c r="AR24" i="5"/>
  <c r="AY20" i="5"/>
  <c r="AY17" i="5"/>
  <c r="AY18" i="5"/>
  <c r="J24" i="5"/>
  <c r="A5" i="4"/>
  <c r="K26" i="5"/>
  <c r="P16" i="5"/>
  <c r="Q16" i="5" s="1"/>
  <c r="R16" i="5"/>
  <c r="J16" i="5"/>
  <c r="M21" i="5" l="1"/>
  <c r="W24" i="5"/>
  <c r="X24" i="5"/>
  <c r="W16" i="5"/>
  <c r="X16" i="5"/>
  <c r="U20" i="5"/>
  <c r="AY24" i="5"/>
  <c r="I26" i="5"/>
  <c r="M26" i="5"/>
  <c r="P26" i="5" s="1"/>
  <c r="S17" i="5"/>
  <c r="P21" i="5" l="1"/>
  <c r="J21" i="5"/>
  <c r="M19" i="5"/>
  <c r="Q26" i="5"/>
  <c r="J26" i="5"/>
  <c r="U26" i="5" s="1"/>
  <c r="K25" i="5"/>
  <c r="M18" i="5"/>
  <c r="X21" i="5" l="1"/>
  <c r="Q21" i="5"/>
  <c r="W21" i="5"/>
  <c r="P19" i="5"/>
  <c r="J19" i="5"/>
  <c r="U19" i="5" s="1"/>
  <c r="P18" i="5"/>
  <c r="Q18" i="5" s="1"/>
  <c r="J18" i="5"/>
  <c r="U18" i="5" s="1"/>
  <c r="I25" i="5"/>
  <c r="K22" i="5"/>
  <c r="M22" i="5"/>
  <c r="M25" i="5"/>
  <c r="W19" i="5" l="1"/>
  <c r="Q19" i="5"/>
  <c r="X19" i="5"/>
  <c r="M23" i="5"/>
  <c r="T72" i="4"/>
  <c r="S30" i="5" s="1"/>
  <c r="W18" i="5"/>
  <c r="X18" i="5"/>
  <c r="AX22" i="5"/>
  <c r="AX28" i="5" s="1"/>
  <c r="AS22" i="5"/>
  <c r="AS28" i="5" s="1"/>
  <c r="AT22" i="5"/>
  <c r="AT28" i="5" s="1"/>
  <c r="AU22" i="5"/>
  <c r="AU28" i="5" s="1"/>
  <c r="AV22" i="5"/>
  <c r="AV28" i="5" s="1"/>
  <c r="AW22" i="5"/>
  <c r="AW28" i="5" s="1"/>
  <c r="P22" i="5"/>
  <c r="Q22" i="5" s="1"/>
  <c r="AR22" i="5"/>
  <c r="R25" i="5"/>
  <c r="S26" i="5" s="1"/>
  <c r="R26" i="5" s="1"/>
  <c r="P25" i="5"/>
  <c r="J25" i="5"/>
  <c r="I22" i="5"/>
  <c r="J22" i="5"/>
  <c r="R30" i="5"/>
  <c r="M17" i="5"/>
  <c r="I27" i="5" l="1"/>
  <c r="H72" i="4" s="1"/>
  <c r="P23" i="5"/>
  <c r="Q23" i="5" s="1"/>
  <c r="J23" i="5"/>
  <c r="U23" i="5" s="1"/>
  <c r="X22" i="5"/>
  <c r="U25" i="5"/>
  <c r="U24" i="5"/>
  <c r="U22" i="5"/>
  <c r="U21" i="5"/>
  <c r="W22" i="5"/>
  <c r="AY22" i="5"/>
  <c r="AY28" i="5" s="1"/>
  <c r="AR28" i="5"/>
  <c r="Q25" i="5"/>
  <c r="J17" i="5"/>
  <c r="R17" i="5"/>
  <c r="S18" i="5" s="1"/>
  <c r="R18" i="5" s="1"/>
  <c r="P17" i="5"/>
  <c r="Q17" i="5" s="1"/>
  <c r="M27" i="5"/>
  <c r="O74" i="4" s="1"/>
  <c r="O76" i="4" s="1"/>
  <c r="H32" i="5" s="1"/>
  <c r="I30" i="5" l="1"/>
  <c r="I28" i="5"/>
  <c r="I29" i="5"/>
  <c r="U17" i="5"/>
  <c r="U16" i="5"/>
  <c r="W23" i="5"/>
  <c r="X23" i="5"/>
  <c r="W17" i="5"/>
  <c r="X17" i="5"/>
  <c r="S19" i="5"/>
  <c r="R19" i="5" s="1"/>
  <c r="M28" i="5"/>
  <c r="T30" i="5"/>
  <c r="M29" i="5"/>
  <c r="O27" i="5"/>
  <c r="M30" i="5"/>
  <c r="P30" i="5"/>
  <c r="X28" i="5" l="1"/>
  <c r="X26" i="5"/>
  <c r="S20" i="5"/>
  <c r="R20" i="5" s="1"/>
  <c r="S21" i="5" l="1"/>
  <c r="R21" i="5" s="1"/>
  <c r="S22" i="5" s="1"/>
  <c r="R22" i="5" s="1"/>
  <c r="S23" i="5" l="1"/>
  <c r="R23" i="5" s="1"/>
  <c r="S24" i="5" s="1"/>
  <c r="R24" i="5" s="1"/>
  <c r="S25" i="5" s="1"/>
</calcChain>
</file>

<file path=xl/sharedStrings.xml><?xml version="1.0" encoding="utf-8"?>
<sst xmlns="http://schemas.openxmlformats.org/spreadsheetml/2006/main" count="418" uniqueCount="256">
  <si>
    <t>ton</t>
  </si>
  <si>
    <t>Importa a presente medição no valor total de R$</t>
  </si>
  <si>
    <r>
      <t xml:space="preserve">DATA DA MEDIÇÃO </t>
    </r>
    <r>
      <rPr>
        <b/>
        <sz val="10"/>
        <rFont val="Arial"/>
        <family val="2"/>
      </rPr>
      <t>:</t>
    </r>
  </si>
  <si>
    <r>
      <t xml:space="preserve">PROJETO </t>
    </r>
    <r>
      <rPr>
        <b/>
        <sz val="10"/>
        <rFont val="Arial"/>
        <family val="2"/>
      </rPr>
      <t>:</t>
    </r>
  </si>
  <si>
    <t>SAM</t>
  </si>
  <si>
    <t>Lote</t>
  </si>
  <si>
    <t>VALOR TOTAL CONTRATADO</t>
  </si>
  <si>
    <t>LOTE</t>
  </si>
  <si>
    <r>
      <t>MEDIÇÃO Nº</t>
    </r>
    <r>
      <rPr>
        <b/>
        <sz val="10"/>
        <rFont val="Arial"/>
        <family val="2"/>
      </rPr>
      <t>:</t>
    </r>
  </si>
  <si>
    <t>ESTADO DO PARANÁ</t>
  </si>
  <si>
    <t>Mês</t>
  </si>
  <si>
    <t>Ano</t>
  </si>
  <si>
    <t>MUNICÍPIO:</t>
  </si>
  <si>
    <t>SUBPROJETO:</t>
  </si>
  <si>
    <t>Nº</t>
  </si>
  <si>
    <t>DATA</t>
  </si>
  <si>
    <t>arredondar</t>
  </si>
  <si>
    <t>FIRMA EMPREITERA:</t>
  </si>
  <si>
    <t>Coef.Infl.</t>
  </si>
  <si>
    <t>MEDIÇÃO   DOS   SERVIÇOS</t>
  </si>
  <si>
    <t>ORÇAMENTO</t>
  </si>
  <si>
    <t>valores</t>
  </si>
  <si>
    <t>CONTROLE</t>
  </si>
  <si>
    <t>cima
baixo</t>
  </si>
  <si>
    <t xml:space="preserve">Nº 
</t>
  </si>
  <si>
    <t>DISCRIMINAÇÃO  DO  SERVIÇOS</t>
  </si>
  <si>
    <t>Unid</t>
  </si>
  <si>
    <t>Quantid.
Licitada</t>
  </si>
  <si>
    <t>%   Exe-   
cutada</t>
  </si>
  <si>
    <t>Coef. De
Influên.</t>
  </si>
  <si>
    <t>%
Total</t>
  </si>
  <si>
    <t>Custo
Unitário</t>
  </si>
  <si>
    <t>Valor
Medido</t>
  </si>
  <si>
    <t>Total
Contrato</t>
  </si>
  <si>
    <t>Saldo
Contrato</t>
  </si>
  <si>
    <t>Ítem - Medição
Acumulada</t>
  </si>
  <si>
    <t>Sub - Totais
Medição</t>
  </si>
  <si>
    <t>Ítem-Contrato
Acumulado</t>
  </si>
  <si>
    <t>Sub - Totais
Contratuais</t>
  </si>
  <si>
    <t>Quantid.
Executada</t>
  </si>
  <si>
    <t>%
Executada</t>
  </si>
  <si>
    <t xml:space="preserve"> % PREVISTO :</t>
  </si>
  <si>
    <t>% EXECUTADO :</t>
  </si>
  <si>
    <t>SOMAS</t>
  </si>
  <si>
    <t xml:space="preserve">    OBSERVAÇÕES :</t>
  </si>
  <si>
    <t>Valor Total do Contrato:</t>
  </si>
  <si>
    <t>Medição Acumulada:</t>
  </si>
  <si>
    <t>Total Anterior:</t>
  </si>
  <si>
    <t>Coef</t>
  </si>
  <si>
    <t>Valor Desta Medição:</t>
  </si>
  <si>
    <t>Total</t>
  </si>
  <si>
    <t>RESPONSÁVEIS PELAS INFORMAÇÕES ( Assinaturas/ Carimbos ):</t>
  </si>
  <si>
    <t>MUNICÍPIO</t>
  </si>
  <si>
    <t>:</t>
  </si>
  <si>
    <t>CONVÊNIO</t>
  </si>
  <si>
    <t>EMPRESA VENCEDORA</t>
  </si>
  <si>
    <t>CONTRATO EMPREITADA Nº</t>
  </si>
  <si>
    <t>PARA</t>
  </si>
  <si>
    <t>Crítica</t>
  </si>
  <si>
    <t xml:space="preserve">PREVISTO </t>
  </si>
  <si>
    <t>%</t>
  </si>
  <si>
    <t>TOTAL (R$ )</t>
  </si>
  <si>
    <t>PAGAR</t>
  </si>
  <si>
    <t>Cronograma</t>
  </si>
  <si>
    <t>ÍTEM</t>
  </si>
  <si>
    <t>CRONOGRAMA</t>
  </si>
  <si>
    <t>% MÊS</t>
  </si>
  <si>
    <t>(R$ )MÊS</t>
  </si>
  <si>
    <t>MEDIDA</t>
  </si>
  <si>
    <t>CONTRATO</t>
  </si>
  <si>
    <t>MEDIÇÃO</t>
  </si>
  <si>
    <t>DIGITE : OK</t>
  </si>
  <si>
    <t>"adiantado"</t>
  </si>
  <si>
    <t>TOTAL CRONOGRAMA</t>
  </si>
  <si>
    <t>TOTAL MEDIÇÃO</t>
  </si>
  <si>
    <t>Medido</t>
  </si>
  <si>
    <t>Pagar</t>
  </si>
  <si>
    <t>1</t>
  </si>
  <si>
    <t>PLANILHA DE MEDIÇÃO DOS SERVIÇOS</t>
  </si>
  <si>
    <t>ok</t>
  </si>
  <si>
    <t>Parcial</t>
  </si>
  <si>
    <t>Desta</t>
  </si>
  <si>
    <t>Medição</t>
  </si>
  <si>
    <t>VALORES ACUMULADOS</t>
  </si>
  <si>
    <t>Contratado</t>
  </si>
  <si>
    <t>VALOR</t>
  </si>
  <si>
    <t>CÓD.</t>
  </si>
  <si>
    <t>REVESTIMENTO</t>
  </si>
  <si>
    <t>CÓDIGO</t>
  </si>
  <si>
    <t>SERVIÇOS PRELIMINARES</t>
  </si>
  <si>
    <t>x</t>
  </si>
  <si>
    <t>ACUMULADO</t>
  </si>
  <si>
    <t>Acumulado</t>
  </si>
  <si>
    <t>Med. Anterior</t>
  </si>
  <si>
    <t>SINALIZAÇÃO DE TRÂNSITO</t>
  </si>
  <si>
    <t>REGIONAL</t>
  </si>
  <si>
    <t>ASSOCIAÇÃO</t>
  </si>
  <si>
    <t>PARCELA</t>
  </si>
  <si>
    <t>CONTRATO EMPREITADA:</t>
  </si>
  <si>
    <t>ORDEM DE SERVIÇO:</t>
  </si>
  <si>
    <t>DATA:</t>
  </si>
  <si>
    <t>DATA :</t>
  </si>
  <si>
    <r>
      <t xml:space="preserve">ACUMULADO ATÉ A MEDIÇÃO </t>
    </r>
    <r>
      <rPr>
        <b/>
        <sz val="10"/>
        <rFont val="Arial"/>
        <family val="2"/>
      </rPr>
      <t>ANTERIOR</t>
    </r>
  </si>
  <si>
    <r>
      <t xml:space="preserve">PARCIAL </t>
    </r>
    <r>
      <rPr>
        <b/>
        <sz val="10"/>
        <rFont val="Arial"/>
        <family val="2"/>
      </rPr>
      <t>DESTA</t>
    </r>
    <r>
      <rPr>
        <sz val="10"/>
        <rFont val="Arial"/>
        <family val="2"/>
      </rPr>
      <t xml:space="preserve"> MEDIÇÃO</t>
    </r>
  </si>
  <si>
    <t>(R$)</t>
  </si>
  <si>
    <t>(%)</t>
  </si>
  <si>
    <r>
      <t xml:space="preserve">ATÉ </t>
    </r>
    <r>
      <rPr>
        <b/>
        <sz val="10"/>
        <rFont val="Arial"/>
        <family val="2"/>
      </rPr>
      <t>ESTA</t>
    </r>
  </si>
  <si>
    <t>Quantidade Executada</t>
  </si>
  <si>
    <t>1ª Medição</t>
  </si>
  <si>
    <t>2ª Medição</t>
  </si>
  <si>
    <t>3ª Medição</t>
  </si>
  <si>
    <t>ORIGEM</t>
  </si>
  <si>
    <t>820000L</t>
  </si>
  <si>
    <t>DER</t>
  </si>
  <si>
    <t>Placa de Obra 4,00 x 2,00</t>
  </si>
  <si>
    <t>TERRAPLENAGEM</t>
  </si>
  <si>
    <t>BASE / SUB-BASE</t>
  </si>
  <si>
    <t>Regularização compac.subleito 100% PN</t>
  </si>
  <si>
    <t>Brita 4A</t>
  </si>
  <si>
    <t>Brita Graduada</t>
  </si>
  <si>
    <t>560100B</t>
  </si>
  <si>
    <t>MEIO-FIO E SARJETA</t>
  </si>
  <si>
    <t>Brita 4A - passeio</t>
  </si>
  <si>
    <t xml:space="preserve">Faixa de Sinalização Horizontal c/tinta resina acrílica base solvente- (0,034 m2/m2) </t>
  </si>
  <si>
    <t>820000F</t>
  </si>
  <si>
    <t>DRENAGEM</t>
  </si>
  <si>
    <t>Escavação de Bueiros em 1ª Categoria</t>
  </si>
  <si>
    <t>Ensaio de Massa Específica - In Situ - Método Frasco de Areia (Grau de Compactação) - Sub-base e Base</t>
  </si>
  <si>
    <t>Ensaio de Granulometria do Agregado</t>
  </si>
  <si>
    <t>Ensaio de Percentagem de Betume - Misturas Betuminosas</t>
  </si>
  <si>
    <t>74022/53</t>
  </si>
  <si>
    <t>Ensaio de Controle do Grau de Compactação da Mistura Asfáltica</t>
  </si>
  <si>
    <t>74022/56</t>
  </si>
  <si>
    <t>Ensaio de Densidade do Material Betuminoso</t>
  </si>
  <si>
    <t/>
  </si>
  <si>
    <t>DAER/RS</t>
  </si>
  <si>
    <t>un</t>
  </si>
  <si>
    <t xml:space="preserve">     </t>
  </si>
  <si>
    <t>m3</t>
  </si>
  <si>
    <t>m2</t>
  </si>
  <si>
    <t>m</t>
  </si>
  <si>
    <t>gb</t>
  </si>
  <si>
    <t>Corpo de BSTC ø 0,40 sem Berço e sem Armação</t>
  </si>
  <si>
    <t>BLSM150</t>
  </si>
  <si>
    <t>8.1</t>
  </si>
  <si>
    <t>5.1</t>
  </si>
  <si>
    <t>SEIL/2016</t>
  </si>
  <si>
    <t>3.20</t>
  </si>
  <si>
    <t>Imprimação com Emulsão EAI - exclusive emulsão</t>
  </si>
  <si>
    <t>Fornecimento de emulsão EAI - imprimação</t>
  </si>
  <si>
    <t>Pintura de ligação com RR-1C - exclusive emulsão</t>
  </si>
  <si>
    <t>Fornecimento de emulsão RR-1C - pintura de ligaçãp</t>
  </si>
  <si>
    <t>DER mat</t>
  </si>
  <si>
    <t>Fornecimento de CAP - CBUQ (Quantidade menor que 10000 toneladas)</t>
  </si>
  <si>
    <t xml:space="preserve"> </t>
  </si>
  <si>
    <t>Medições %</t>
  </si>
  <si>
    <t>Medições ACUMULADOS %</t>
  </si>
  <si>
    <t>VALORES</t>
  </si>
  <si>
    <t>1ª</t>
  </si>
  <si>
    <t>2ª</t>
  </si>
  <si>
    <t>3ª</t>
  </si>
  <si>
    <t>4ª</t>
  </si>
  <si>
    <t>TOTAL</t>
  </si>
  <si>
    <t>Corpo de BSTC ø 0,40 Sem Berço c/ Armação Símples CA-1</t>
  </si>
  <si>
    <t>CLM040</t>
  </si>
  <si>
    <t>C.L. pré-moldado Tubo até 0,40</t>
  </si>
  <si>
    <t>CLM060</t>
  </si>
  <si>
    <t>C.L. pré-moldado Tubo até 0,60</t>
  </si>
  <si>
    <t>7.4</t>
  </si>
  <si>
    <t>7.1</t>
  </si>
  <si>
    <t xml:space="preserve">GLOBAL - LOTE 1 </t>
  </si>
  <si>
    <t>4ª Medição</t>
  </si>
  <si>
    <t xml:space="preserve">  </t>
  </si>
  <si>
    <t xml:space="preserve">PAVIMENTAÇÃO DE VIAS URBANAS </t>
  </si>
  <si>
    <t>411000A</t>
  </si>
  <si>
    <t>511100A</t>
  </si>
  <si>
    <t>530200B</t>
  </si>
  <si>
    <t>531000A</t>
  </si>
  <si>
    <t>589190A</t>
  </si>
  <si>
    <t>561100A</t>
  </si>
  <si>
    <t>589420B</t>
  </si>
  <si>
    <t>570000B</t>
  </si>
  <si>
    <t>589000I</t>
  </si>
  <si>
    <t>SERVIÇOS DE URBANIZAÇÃO</t>
  </si>
  <si>
    <t>605000F</t>
  </si>
  <si>
    <t>511100B</t>
  </si>
  <si>
    <t>530200D</t>
  </si>
  <si>
    <t>605000J</t>
  </si>
  <si>
    <t>Placa sinalização refletiva-círculo (0,1964 m2/ud) + suporte METÁLICO</t>
  </si>
  <si>
    <t>82000l</t>
  </si>
  <si>
    <t>601200A</t>
  </si>
  <si>
    <t>Reaterro e apiloamento mecânico</t>
  </si>
  <si>
    <t>610400A</t>
  </si>
  <si>
    <t>610600A</t>
  </si>
  <si>
    <t>Corpo de BSTC ø 0,60 sem Berço e sem Armação</t>
  </si>
  <si>
    <t>610400C</t>
  </si>
  <si>
    <t>610600D</t>
  </si>
  <si>
    <t>Corpo de BSTC ø 0,60 Sem Berço c/ Armação Símples CA-1</t>
  </si>
  <si>
    <t>610800C</t>
  </si>
  <si>
    <t>611000B</t>
  </si>
  <si>
    <t>DISSIPM</t>
  </si>
  <si>
    <t>Dissipador de Energia c/Pedra de Mão tubo ø 0, 60</t>
  </si>
  <si>
    <t xml:space="preserve">Ensaio de Massa Específica - In Situ - Método Frasco de Areia (Grau de Compactação) - Reforço do Subleito </t>
  </si>
  <si>
    <t>74022/27</t>
  </si>
  <si>
    <t>Ensaio de Controle de Taxa de Aplicação de Ligante Betuminoso</t>
  </si>
  <si>
    <t>Extração de Corpo de Prova de Concreto Asfáltico com Sonda Rotativa</t>
  </si>
  <si>
    <t>Mobilização e Desmobilização de Equipamento e Equipe para Extração de Corpos de Prova da Capa Asfáltica</t>
  </si>
  <si>
    <t>5ª Medição</t>
  </si>
  <si>
    <t>6ª Medição</t>
  </si>
  <si>
    <t>7ª Medição</t>
  </si>
  <si>
    <t>5ª</t>
  </si>
  <si>
    <t>6ª</t>
  </si>
  <si>
    <t>7ª</t>
  </si>
  <si>
    <t>MEDIÇÃO:</t>
  </si>
  <si>
    <t>PRAZO DE EXECUÇÃO:</t>
  </si>
  <si>
    <t>PRAZO DE VIGÊNCIA:</t>
  </si>
  <si>
    <r>
      <t xml:space="preserve">C.P.M. ( </t>
    </r>
    <r>
      <rPr>
        <b/>
        <sz val="10"/>
        <color theme="0"/>
        <rFont val="Arial"/>
        <family val="2"/>
      </rPr>
      <t>%</t>
    </r>
    <r>
      <rPr>
        <sz val="10"/>
        <color theme="0"/>
        <rFont val="Arial"/>
        <family val="2"/>
      </rPr>
      <t xml:space="preserve"> )</t>
    </r>
  </si>
  <si>
    <r>
      <t xml:space="preserve">F. Perdido ( </t>
    </r>
    <r>
      <rPr>
        <b/>
        <sz val="10"/>
        <color theme="0"/>
        <rFont val="Arial"/>
        <family val="2"/>
      </rPr>
      <t>%</t>
    </r>
    <r>
      <rPr>
        <sz val="10"/>
        <color theme="0"/>
        <rFont val="Arial"/>
        <family val="2"/>
      </rPr>
      <t xml:space="preserve"> )</t>
    </r>
  </si>
  <si>
    <r>
      <t xml:space="preserve">F.D.U.  ( </t>
    </r>
    <r>
      <rPr>
        <b/>
        <sz val="10"/>
        <color theme="0"/>
        <rFont val="Arial"/>
        <family val="2"/>
      </rPr>
      <t>%</t>
    </r>
    <r>
      <rPr>
        <sz val="10"/>
        <color theme="0"/>
        <rFont val="Arial"/>
        <family val="2"/>
      </rPr>
      <t xml:space="preserve"> )</t>
    </r>
  </si>
  <si>
    <t>MANDIRITUBA</t>
  </si>
  <si>
    <t>VL PAVIMENTAÇÃO LTDA</t>
  </si>
  <si>
    <t>09/2023</t>
  </si>
  <si>
    <t>Compactação de Aterros 95% P.N.</t>
  </si>
  <si>
    <t>Escavação e carga mat. 2a. cat./sem transporte</t>
  </si>
  <si>
    <t>Refôrço do Subleito c/ mat. de 2ª Cat (saibro-moledo-cascalho)</t>
  </si>
  <si>
    <t>CBUQ - CAPA Traço 2 (Quantidade menor que 10000 toneladas)</t>
  </si>
  <si>
    <t>Meio-Fio com Sarjeta DER - Tipo 2 - (0,042 m3) - Pré-Moldado</t>
  </si>
  <si>
    <t>Meio-Fio com Sarjeta DER - Tipo 7 - (0,031 m3) - Pré-Moldado</t>
  </si>
  <si>
    <t>Fincadinha de concreto - (5x22,5x45cm-0,01125m3/m)</t>
  </si>
  <si>
    <t>Regularização e Compactação SAF- 100% PI - Passeio com Pavimento</t>
  </si>
  <si>
    <t>Brita Graduada - Passeio</t>
  </si>
  <si>
    <t>Placa sinalização refletiva-octógono (0,2160 m2/ud) + suporte METÁLICO</t>
  </si>
  <si>
    <t>Placa sinalização refletiva-retangular dupla (duas de-0,20x060) em L (0,2400 m2/ud) + suporte METÁLICO</t>
  </si>
  <si>
    <t>Boca (Ala) de BSTC ø 0,60 m</t>
  </si>
  <si>
    <t>B.L. Símples pré-moldado H até 1,20 m</t>
  </si>
  <si>
    <t>B.L. Dupla Pré-moldado H até 1,20 m</t>
  </si>
  <si>
    <t>P.V. Pré-moldado H até 0,80 m Tubo até 0,40 + chaminé 1,00 m</t>
  </si>
  <si>
    <t>P.V. Pré-moldado H até 1,00 m Tubo até 0,60 + chaminé 1,00 m</t>
  </si>
  <si>
    <t>Reaterro e apiloamento mecânico com saibro compactado</t>
  </si>
  <si>
    <t>ENSAIOS TECNOLÓGICOS(Os custos com mobilização e desmobilização de equipe e equipamentos para a extração de amostras para os ensaios tecnológicos, exceto da capa asfáltica, serão de responsabilidade da empresa executora da obra.)</t>
  </si>
  <si>
    <t>CBUQ - PASSEIO  (Quantidade menor que 10000 toneladas)</t>
  </si>
  <si>
    <t>Plantio de Grama em placas</t>
  </si>
  <si>
    <t>Rampa para PNE com Piso Tátil (NBR 9050) - Modelo 02 - 5,94 m2</t>
  </si>
  <si>
    <t>Fornecimento de emulsão RR-1C - pintura de ligação</t>
  </si>
  <si>
    <t>baixo</t>
  </si>
  <si>
    <t>Abril</t>
  </si>
  <si>
    <t>CRLM</t>
  </si>
  <si>
    <t>ASSOMEC</t>
  </si>
  <si>
    <t>31/05/2023</t>
  </si>
  <si>
    <t>VL PAVIMENTAÇÃO LTDA.
ENGº  IVO STANISLAU DOS SANTOS JUNIOR
CREA 194.417/D-PR</t>
  </si>
  <si>
    <t>Prefeitura Municipal de Mandirituba
ENGº CIVIL CARLOS EDUARDO DE ANDRADE
CREA 178.633/D-PR</t>
  </si>
  <si>
    <t>Prefeito Municipal
LUIS ANTONIO BISCAIA</t>
  </si>
  <si>
    <r>
      <t>ATESTO</t>
    </r>
    <r>
      <rPr>
        <sz val="10"/>
        <rFont val="Arial"/>
        <family val="2"/>
      </rPr>
      <t xml:space="preserve"> - para os devidos fins, que foram recebidos os bens e/ou serviços do presente documento, referente ao objeto da licitação nº </t>
    </r>
    <r>
      <rPr>
        <b/>
        <u/>
        <sz val="11"/>
        <rFont val="Arial"/>
        <family val="2"/>
      </rPr>
      <t>012/2022</t>
    </r>
    <r>
      <rPr>
        <sz val="10"/>
        <rFont val="Arial"/>
        <family val="2"/>
      </rPr>
      <t xml:space="preserve">, modalidade </t>
    </r>
    <r>
      <rPr>
        <b/>
        <u/>
        <sz val="11"/>
        <rFont val="Arial"/>
        <family val="2"/>
      </rPr>
      <t>Concorrência Pública Nacional</t>
    </r>
    <r>
      <rPr>
        <sz val="10"/>
        <rFont val="Arial"/>
        <family val="2"/>
      </rPr>
      <t>, que vai assinado por mim Engenheiro Fiscal da Obra; pelo engenheiro fiscal da empresa executora e pelo Prefeito Municipal ou seu/sua representante legal.</t>
    </r>
  </si>
  <si>
    <t>Para a emissão da presente medição, foram analisadas as especificações técnicas dos projetos, dos procedimentos licitatórios e dos serviços realizados de acordo com as normas técnicas da ABNT.</t>
  </si>
  <si>
    <t>SFM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</si>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</sst>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&quot;R$&quot;#,##0.00_);\(&quot;R$&quot;#,##0.00\)"/>
    <numFmt numFmtId="166" formatCode="&quot;R$&quot;#,##0.00_);[Red]\(&quot;R$&quot;#,##0.00\)"/>
    <numFmt numFmtId="167" formatCode="0.0000"/>
    <numFmt numFmtId="168" formatCode="_(* #,##0.00000_);_(* \(#,##0.00000\);_(* &quot;-&quot;??_);_(@_)"/>
    <numFmt numFmtId="169" formatCode="_(#,##0.00_);[Red]_(\(#,##0.00\);_(&quot;-&quot;_);_(@_)"/>
    <numFmt numFmtId="170" formatCode="_-* #,##0.00000_-;\-* #,##0.00000_-;_-* &quot;-&quot;?????_-;_-@_-"/>
    <numFmt numFmtId="171" formatCode="_(#,##0.00_);[Red]_(\(#,##0.00\);_(\-_);_(@_)"/>
    <numFmt numFmtId="172" formatCode="&quot;R$&quot;#,##0.00_);&quot;(R$&quot;#,##0.00\)"/>
    <numFmt numFmtId="173" formatCode="_(* #,##0.00000_);_(* \(#,##0.00000\);_(* \-??_);_(@_)"/>
  </numFmts>
  <fonts count="45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Desdemona"/>
      <family val="5"/>
    </font>
    <font>
      <b/>
      <sz val="9"/>
      <name val="Arial"/>
      <family val="2"/>
    </font>
    <font>
      <sz val="12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24"/>
      <name val="Arial Narrow"/>
      <family val="2"/>
    </font>
    <font>
      <sz val="9"/>
      <color indexed="8"/>
      <name val="Tahoma"/>
      <family val="2"/>
    </font>
    <font>
      <b/>
      <sz val="9"/>
      <color indexed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0"/>
      <name val="Tahoma"/>
      <family val="2"/>
    </font>
    <font>
      <b/>
      <sz val="10"/>
      <name val="Arial"/>
      <family val="2"/>
      <charset val="1"/>
    </font>
    <font>
      <sz val="8"/>
      <color indexed="62"/>
      <name val="Arial"/>
      <family val="2"/>
      <charset val="1"/>
    </font>
    <font>
      <b/>
      <sz val="10"/>
      <color indexed="62"/>
      <name val="Arial"/>
      <family val="2"/>
      <charset val="1"/>
    </font>
    <font>
      <b/>
      <sz val="9"/>
      <color indexed="8"/>
      <name val="Tahoma"/>
      <family val="2"/>
    </font>
    <font>
      <sz val="10"/>
      <color indexed="9"/>
      <name val="Arial"/>
      <family val="2"/>
      <charset val="1"/>
    </font>
    <font>
      <b/>
      <sz val="14"/>
      <color indexed="10"/>
      <name val="Tahoma"/>
      <family val="2"/>
      <charset val="1"/>
    </font>
    <font>
      <b/>
      <sz val="9"/>
      <color indexed="12"/>
      <name val="Tahoma"/>
      <family val="2"/>
      <charset val="1"/>
    </font>
    <font>
      <sz val="8"/>
      <name val="Arial"/>
      <family val="2"/>
      <charset val="1"/>
    </font>
    <font>
      <sz val="1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9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Arial"/>
      <family val="2"/>
      <charset val="1"/>
    </font>
    <font>
      <b/>
      <sz val="36"/>
      <name val="Arial Narrow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1"/>
      <name val="Tahoma"/>
      <family val="2"/>
    </font>
    <font>
      <b/>
      <sz val="16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3"/>
      </patternFill>
    </fill>
    <fill>
      <patternFill patternType="solid">
        <fgColor indexed="51"/>
        <bgColor indexed="52"/>
      </patternFill>
    </fill>
    <fill>
      <patternFill patternType="solid">
        <fgColor indexed="26"/>
        <bgColor indexed="43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</fills>
  <borders count="1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ashed">
        <color indexed="8"/>
      </right>
      <top style="dashed">
        <color indexed="8"/>
      </top>
      <bottom style="dashed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medium">
        <color indexed="8"/>
      </bottom>
      <diagonal/>
    </border>
    <border>
      <left style="dashed">
        <color indexed="8"/>
      </left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double">
        <color indexed="8"/>
      </bottom>
      <diagonal/>
    </border>
    <border>
      <left/>
      <right style="thin">
        <color indexed="64"/>
      </right>
      <top style="hair">
        <color indexed="64"/>
      </top>
      <bottom style="double">
        <color indexed="8"/>
      </bottom>
      <diagonal/>
    </border>
  </borders>
  <cellStyleXfs count="6">
    <xf numFmtId="0" fontId="0" fillId="0" borderId="0"/>
    <xf numFmtId="0" fontId="7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99">
    <xf numFmtId="0" fontId="0" fillId="0" borderId="0" xfId="0"/>
    <xf numFmtId="0" fontId="0" fillId="2" borderId="1" xfId="0" applyFill="1" applyBorder="1" applyAlignment="1" applyProtection="1">
      <alignment vertical="center"/>
      <protection locked="0"/>
    </xf>
    <xf numFmtId="0" fontId="5" fillId="2" borderId="2" xfId="0" applyFont="1" applyFill="1" applyBorder="1" applyAlignment="1">
      <alignment horizontal="centerContinuous" vertical="center"/>
    </xf>
    <xf numFmtId="0" fontId="6" fillId="2" borderId="2" xfId="0" applyFont="1" applyFill="1" applyBorder="1" applyAlignment="1">
      <alignment horizontal="centerContinuous" vertical="center"/>
    </xf>
    <xf numFmtId="0" fontId="6" fillId="2" borderId="3" xfId="0" applyFont="1" applyFill="1" applyBorder="1" applyAlignment="1">
      <alignment horizontal="centerContinuous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4" fontId="7" fillId="2" borderId="0" xfId="0" applyNumberFormat="1" applyFont="1" applyFill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Continuous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3" fillId="2" borderId="9" xfId="0" applyFont="1" applyFill="1" applyBorder="1" applyAlignment="1">
      <alignment horizontal="centerContinuous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0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Continuous" vertical="center"/>
    </xf>
    <xf numFmtId="0" fontId="5" fillId="2" borderId="6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6" fillId="2" borderId="6" xfId="0" applyFont="1" applyFill="1" applyBorder="1" applyAlignment="1">
      <alignment horizontal="centerContinuous" vertical="center"/>
    </xf>
    <xf numFmtId="0" fontId="8" fillId="2" borderId="12" xfId="0" applyFont="1" applyFill="1" applyBorder="1" applyAlignment="1">
      <alignment horizontal="centerContinuous" vertical="center"/>
    </xf>
    <xf numFmtId="0" fontId="7" fillId="2" borderId="6" xfId="0" applyFont="1" applyFill="1" applyBorder="1" applyAlignment="1">
      <alignment horizontal="centerContinuous" vertical="center"/>
    </xf>
    <xf numFmtId="0" fontId="10" fillId="2" borderId="13" xfId="0" applyFont="1" applyFill="1" applyBorder="1" applyAlignment="1">
      <alignment horizontal="centerContinuous" vertical="center"/>
    </xf>
    <xf numFmtId="0" fontId="10" fillId="2" borderId="14" xfId="0" applyFont="1" applyFill="1" applyBorder="1" applyAlignment="1">
      <alignment horizontal="centerContinuous" vertic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Continuous" vertical="center"/>
    </xf>
    <xf numFmtId="0" fontId="3" fillId="2" borderId="17" xfId="0" applyFont="1" applyFill="1" applyBorder="1" applyAlignment="1">
      <alignment horizontal="centerContinuous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quotePrefix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/>
    </xf>
    <xf numFmtId="49" fontId="4" fillId="3" borderId="27" xfId="0" applyNumberFormat="1" applyFont="1" applyFill="1" applyBorder="1" applyAlignment="1" applyProtection="1">
      <alignment horizontal="center" vertical="center"/>
      <protection locked="0"/>
    </xf>
    <xf numFmtId="49" fontId="4" fillId="3" borderId="28" xfId="0" applyNumberFormat="1" applyFont="1" applyFill="1" applyBorder="1" applyAlignment="1" applyProtection="1">
      <alignment horizontal="center" vertical="center"/>
      <protection locked="0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2" borderId="2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34" xfId="0" applyFill="1" applyBorder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35" xfId="0" applyFill="1" applyBorder="1" applyAlignment="1">
      <alignment vertical="center"/>
    </xf>
    <xf numFmtId="0" fontId="0" fillId="2" borderId="34" xfId="0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0" fillId="2" borderId="0" xfId="0" applyFill="1" applyAlignment="1">
      <alignment horizontal="right" vertical="center"/>
    </xf>
    <xf numFmtId="49" fontId="6" fillId="3" borderId="36" xfId="2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Continuous" vertical="center"/>
    </xf>
    <xf numFmtId="49" fontId="10" fillId="2" borderId="35" xfId="0" applyNumberFormat="1" applyFont="1" applyFill="1" applyBorder="1" applyAlignment="1">
      <alignment vertical="center"/>
    </xf>
    <xf numFmtId="49" fontId="10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15" fontId="10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14" fontId="1" fillId="3" borderId="36" xfId="2" applyNumberFormat="1" applyFill="1" applyBorder="1" applyAlignment="1" applyProtection="1">
      <alignment horizontal="center" vertical="center"/>
      <protection locked="0"/>
    </xf>
    <xf numFmtId="4" fontId="6" fillId="3" borderId="36" xfId="2" applyNumberFormat="1" applyFont="1" applyFill="1" applyBorder="1" applyAlignment="1" applyProtection="1">
      <alignment horizontal="center" vertical="center"/>
      <protection locked="0"/>
    </xf>
    <xf numFmtId="165" fontId="10" fillId="2" borderId="0" xfId="0" applyNumberFormat="1" applyFont="1" applyFill="1" applyAlignment="1">
      <alignment horizontal="center" vertical="center"/>
    </xf>
    <xf numFmtId="1" fontId="10" fillId="2" borderId="0" xfId="0" applyNumberFormat="1" applyFont="1" applyFill="1" applyAlignment="1" applyProtection="1">
      <alignment horizontal="center" vertical="center"/>
      <protection locked="0"/>
    </xf>
    <xf numFmtId="165" fontId="10" fillId="2" borderId="0" xfId="0" applyNumberFormat="1" applyFont="1" applyFill="1" applyAlignment="1">
      <alignment horizontal="centerContinuous" vertical="center"/>
    </xf>
    <xf numFmtId="0" fontId="0" fillId="2" borderId="37" xfId="0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0" fontId="0" fillId="2" borderId="39" xfId="0" applyFill="1" applyBorder="1" applyAlignment="1">
      <alignment vertical="center"/>
    </xf>
    <xf numFmtId="0" fontId="0" fillId="2" borderId="40" xfId="0" applyFill="1" applyBorder="1" applyAlignment="1">
      <alignment vertical="center"/>
    </xf>
    <xf numFmtId="0" fontId="0" fillId="2" borderId="38" xfId="0" applyFill="1" applyBorder="1" applyAlignment="1">
      <alignment horizontal="center" vertical="center"/>
    </xf>
    <xf numFmtId="0" fontId="0" fillId="2" borderId="39" xfId="0" applyFill="1" applyBorder="1" applyAlignment="1">
      <alignment horizontal="centerContinuous" vertical="center"/>
    </xf>
    <xf numFmtId="0" fontId="0" fillId="2" borderId="40" xfId="0" applyFill="1" applyBorder="1" applyAlignment="1">
      <alignment horizontal="centerContinuous" vertical="center"/>
    </xf>
    <xf numFmtId="0" fontId="0" fillId="2" borderId="41" xfId="0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Continuous" vertical="center"/>
    </xf>
    <xf numFmtId="0" fontId="6" fillId="2" borderId="0" xfId="0" applyFont="1" applyFill="1" applyAlignment="1">
      <alignment horizontal="centerContinuous" vertical="center"/>
    </xf>
    <xf numFmtId="0" fontId="6" fillId="2" borderId="4" xfId="0" applyFont="1" applyFill="1" applyBorder="1" applyAlignment="1">
      <alignment horizontal="centerContinuous" vertical="center"/>
    </xf>
    <xf numFmtId="0" fontId="10" fillId="2" borderId="46" xfId="0" applyFont="1" applyFill="1" applyBorder="1" applyAlignment="1">
      <alignment horizontal="centerContinuous" vertical="center"/>
    </xf>
    <xf numFmtId="0" fontId="0" fillId="2" borderId="47" xfId="0" applyFill="1" applyBorder="1" applyAlignment="1">
      <alignment horizontal="centerContinuous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Continuous" vertical="center"/>
    </xf>
    <xf numFmtId="0" fontId="0" fillId="2" borderId="4" xfId="0" applyFill="1" applyBorder="1" applyAlignment="1">
      <alignment horizontal="centerContinuous" vertical="center"/>
    </xf>
    <xf numFmtId="0" fontId="0" fillId="2" borderId="48" xfId="0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0" fillId="2" borderId="50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Continuous" vertical="center" wrapText="1"/>
    </xf>
    <xf numFmtId="0" fontId="10" fillId="2" borderId="51" xfId="0" applyFont="1" applyFill="1" applyBorder="1" applyAlignment="1">
      <alignment horizontal="centerContinuous" vertical="center"/>
    </xf>
    <xf numFmtId="0" fontId="10" fillId="2" borderId="52" xfId="0" applyFont="1" applyFill="1" applyBorder="1" applyAlignment="1">
      <alignment horizontal="centerContinuous" vertical="center"/>
    </xf>
    <xf numFmtId="0" fontId="10" fillId="2" borderId="52" xfId="0" applyFont="1" applyFill="1" applyBorder="1" applyAlignment="1">
      <alignment horizontal="centerContinuous" vertical="center" wrapText="1"/>
    </xf>
    <xf numFmtId="0" fontId="10" fillId="2" borderId="53" xfId="0" applyFont="1" applyFill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Continuous" vertical="center"/>
    </xf>
    <xf numFmtId="1" fontId="0" fillId="3" borderId="55" xfId="0" applyNumberFormat="1" applyFill="1" applyBorder="1" applyAlignment="1">
      <alignment horizontal="center" vertical="center"/>
    </xf>
    <xf numFmtId="0" fontId="0" fillId="2" borderId="46" xfId="0" applyFill="1" applyBorder="1" applyAlignment="1">
      <alignment horizontal="left" vertical="center"/>
    </xf>
    <xf numFmtId="0" fontId="0" fillId="2" borderId="56" xfId="0" applyFill="1" applyBorder="1" applyAlignment="1">
      <alignment horizontal="centerContinuous" vertical="center"/>
    </xf>
    <xf numFmtId="0" fontId="0" fillId="2" borderId="56" xfId="0" applyFill="1" applyBorder="1" applyAlignment="1">
      <alignment horizontal="left" vertical="center"/>
    </xf>
    <xf numFmtId="10" fontId="1" fillId="3" borderId="36" xfId="2" applyNumberFormat="1" applyFill="1" applyBorder="1" applyAlignment="1" applyProtection="1">
      <alignment vertical="center"/>
      <protection locked="0"/>
    </xf>
    <xf numFmtId="164" fontId="1" fillId="2" borderId="36" xfId="4" applyFill="1" applyBorder="1" applyAlignment="1" applyProtection="1">
      <alignment vertical="center"/>
    </xf>
    <xf numFmtId="10" fontId="1" fillId="2" borderId="36" xfId="2" applyNumberFormat="1" applyFill="1" applyBorder="1" applyAlignment="1" applyProtection="1">
      <alignment vertical="center"/>
    </xf>
    <xf numFmtId="164" fontId="1" fillId="2" borderId="57" xfId="4" applyFill="1" applyBorder="1" applyAlignment="1" applyProtection="1">
      <alignment horizontal="centerContinuous" vertical="center"/>
    </xf>
    <xf numFmtId="2" fontId="0" fillId="2" borderId="58" xfId="0" applyNumberFormat="1" applyFill="1" applyBorder="1" applyAlignment="1">
      <alignment horizontal="centerContinuous" vertical="center"/>
    </xf>
    <xf numFmtId="164" fontId="1" fillId="2" borderId="59" xfId="4" applyFill="1" applyBorder="1" applyAlignment="1" applyProtection="1">
      <alignment vertical="center"/>
    </xf>
    <xf numFmtId="165" fontId="0" fillId="2" borderId="0" xfId="0" applyNumberFormat="1" applyFill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165" fontId="0" fillId="2" borderId="63" xfId="0" applyNumberFormat="1" applyFill="1" applyBorder="1" applyAlignment="1">
      <alignment horizontal="centerContinuous" vertical="center"/>
    </xf>
    <xf numFmtId="0" fontId="0" fillId="0" borderId="64" xfId="0" applyBorder="1" applyAlignment="1">
      <alignment horizontal="centerContinuous" vertical="center"/>
    </xf>
    <xf numFmtId="10" fontId="0" fillId="2" borderId="65" xfId="0" applyNumberFormat="1" applyFill="1" applyBorder="1" applyAlignment="1">
      <alignment horizontal="centerContinuous" vertical="center"/>
    </xf>
    <xf numFmtId="164" fontId="1" fillId="2" borderId="66" xfId="4" applyFill="1" applyBorder="1" applyAlignment="1" applyProtection="1">
      <alignment vertical="center"/>
    </xf>
    <xf numFmtId="165" fontId="0" fillId="2" borderId="67" xfId="0" applyNumberFormat="1" applyFill="1" applyBorder="1" applyAlignment="1">
      <alignment horizontal="centerContinuous" vertical="center"/>
    </xf>
    <xf numFmtId="0" fontId="0" fillId="2" borderId="61" xfId="0" applyFill="1" applyBorder="1" applyAlignment="1">
      <alignment horizontal="centerContinuous" vertical="center"/>
    </xf>
    <xf numFmtId="164" fontId="1" fillId="2" borderId="63" xfId="4" applyFill="1" applyBorder="1" applyAlignment="1" applyProtection="1">
      <alignment horizontal="centerContinuous" vertical="center"/>
    </xf>
    <xf numFmtId="164" fontId="1" fillId="2" borderId="68" xfId="4" applyFill="1" applyBorder="1" applyAlignment="1" applyProtection="1">
      <alignment horizontal="centerContinuous" vertical="center"/>
    </xf>
    <xf numFmtId="164" fontId="1" fillId="2" borderId="70" xfId="4" applyFill="1" applyBorder="1" applyAlignment="1" applyProtection="1">
      <alignment horizontal="centerContinuous" vertical="center"/>
    </xf>
    <xf numFmtId="164" fontId="1" fillId="2" borderId="72" xfId="4" applyFill="1" applyBorder="1" applyAlignment="1" applyProtection="1">
      <alignment horizontal="centerContinuous" vertical="center"/>
    </xf>
    <xf numFmtId="164" fontId="1" fillId="2" borderId="52" xfId="4" applyFill="1" applyBorder="1" applyAlignment="1" applyProtection="1">
      <alignment horizontal="centerContinuous" vertical="center"/>
    </xf>
    <xf numFmtId="164" fontId="1" fillId="2" borderId="75" xfId="4" applyFill="1" applyBorder="1" applyAlignment="1" applyProtection="1">
      <alignment horizontal="center" vertical="center"/>
    </xf>
    <xf numFmtId="164" fontId="1" fillId="2" borderId="61" xfId="4" applyFill="1" applyBorder="1" applyAlignment="1" applyProtection="1">
      <alignment horizontal="center" vertical="center"/>
    </xf>
    <xf numFmtId="164" fontId="1" fillId="2" borderId="79" xfId="4" applyFill="1" applyBorder="1" applyAlignment="1" applyProtection="1">
      <alignment horizontal="centerContinuous" vertical="center"/>
    </xf>
    <xf numFmtId="164" fontId="1" fillId="2" borderId="80" xfId="4" applyFill="1" applyBorder="1" applyAlignment="1" applyProtection="1">
      <alignment horizontal="centerContinuous" vertical="center"/>
    </xf>
    <xf numFmtId="4" fontId="1" fillId="2" borderId="23" xfId="4" applyNumberFormat="1" applyFill="1" applyBorder="1" applyAlignment="1" applyProtection="1">
      <alignment vertical="center"/>
    </xf>
    <xf numFmtId="4" fontId="1" fillId="2" borderId="62" xfId="4" applyNumberFormat="1" applyFill="1" applyBorder="1" applyAlignment="1" applyProtection="1">
      <alignment vertical="center"/>
    </xf>
    <xf numFmtId="0" fontId="0" fillId="0" borderId="81" xfId="0" applyBorder="1" applyAlignment="1">
      <alignment horizontal="center" vertical="center"/>
    </xf>
    <xf numFmtId="2" fontId="1" fillId="2" borderId="2" xfId="2" applyNumberFormat="1" applyFill="1" applyBorder="1" applyAlignment="1" applyProtection="1">
      <alignment vertical="center"/>
    </xf>
    <xf numFmtId="165" fontId="0" fillId="2" borderId="2" xfId="0" applyNumberFormat="1" applyFill="1" applyBorder="1" applyAlignment="1">
      <alignment vertical="center"/>
    </xf>
    <xf numFmtId="165" fontId="0" fillId="2" borderId="3" xfId="0" applyNumberFormat="1" applyFill="1" applyBorder="1" applyAlignment="1">
      <alignment vertical="center"/>
    </xf>
    <xf numFmtId="165" fontId="0" fillId="0" borderId="0" xfId="0" applyNumberFormat="1" applyAlignment="1">
      <alignment vertical="center"/>
    </xf>
    <xf numFmtId="0" fontId="14" fillId="2" borderId="2" xfId="0" applyFont="1" applyFill="1" applyBorder="1" applyAlignment="1">
      <alignment vertical="center"/>
    </xf>
    <xf numFmtId="2" fontId="1" fillId="2" borderId="0" xfId="2" applyNumberFormat="1" applyFill="1" applyBorder="1" applyAlignment="1" applyProtection="1">
      <alignment vertical="center"/>
    </xf>
    <xf numFmtId="165" fontId="0" fillId="2" borderId="35" xfId="0" applyNumberFormat="1" applyFill="1" applyBorder="1" applyAlignment="1">
      <alignment vertical="center"/>
    </xf>
    <xf numFmtId="2" fontId="1" fillId="2" borderId="34" xfId="2" applyNumberFormat="1" applyFill="1" applyBorder="1" applyAlignment="1" applyProtection="1">
      <alignment vertical="center"/>
    </xf>
    <xf numFmtId="2" fontId="1" fillId="2" borderId="52" xfId="2" applyNumberFormat="1" applyFill="1" applyBorder="1" applyAlignment="1" applyProtection="1">
      <alignment vertical="center"/>
    </xf>
    <xf numFmtId="2" fontId="1" fillId="0" borderId="0" xfId="2" applyNumberFormat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0" fillId="2" borderId="0" xfId="0" applyNumberFormat="1" applyFill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/>
    </xf>
    <xf numFmtId="0" fontId="0" fillId="2" borderId="34" xfId="0" applyFill="1" applyBorder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6" fillId="2" borderId="85" xfId="0" quotePrefix="1" applyFont="1" applyFill="1" applyBorder="1" applyAlignment="1">
      <alignment horizontal="left" vertical="center"/>
    </xf>
    <xf numFmtId="0" fontId="6" fillId="2" borderId="87" xfId="0" quotePrefix="1" applyFont="1" applyFill="1" applyBorder="1" applyAlignment="1">
      <alignment horizontal="left" vertical="center"/>
    </xf>
    <xf numFmtId="0" fontId="10" fillId="3" borderId="87" xfId="0" applyFont="1" applyFill="1" applyBorder="1" applyAlignment="1">
      <alignment vertical="center"/>
    </xf>
    <xf numFmtId="0" fontId="7" fillId="3" borderId="87" xfId="0" applyFont="1" applyFill="1" applyBorder="1" applyAlignment="1">
      <alignment vertical="center"/>
    </xf>
    <xf numFmtId="0" fontId="3" fillId="2" borderId="89" xfId="0" applyFont="1" applyFill="1" applyBorder="1" applyAlignment="1">
      <alignment horizontal="centerContinuous" vertical="center"/>
    </xf>
    <xf numFmtId="0" fontId="3" fillId="2" borderId="90" xfId="0" applyFont="1" applyFill="1" applyBorder="1" applyAlignment="1">
      <alignment horizontal="centerContinuous" vertical="center"/>
    </xf>
    <xf numFmtId="2" fontId="3" fillId="2" borderId="91" xfId="0" applyNumberFormat="1" applyFont="1" applyFill="1" applyBorder="1" applyAlignment="1">
      <alignment horizontal="centerContinuous" vertical="center"/>
    </xf>
    <xf numFmtId="49" fontId="7" fillId="2" borderId="92" xfId="0" applyNumberFormat="1" applyFont="1" applyFill="1" applyBorder="1" applyAlignment="1">
      <alignment horizontal="centerContinuous" vertical="center"/>
    </xf>
    <xf numFmtId="49" fontId="7" fillId="2" borderId="0" xfId="0" applyNumberFormat="1" applyFont="1" applyFill="1" applyAlignment="1">
      <alignment horizontal="left" vertical="center"/>
    </xf>
    <xf numFmtId="14" fontId="7" fillId="2" borderId="0" xfId="0" applyNumberFormat="1" applyFont="1" applyFill="1" applyAlignment="1" applyProtection="1">
      <alignment horizontal="left" vertical="center"/>
      <protection locked="0"/>
    </xf>
    <xf numFmtId="0" fontId="6" fillId="2" borderId="93" xfId="0" applyFont="1" applyFill="1" applyBorder="1" applyAlignment="1">
      <alignment horizontal="left" vertical="center"/>
    </xf>
    <xf numFmtId="0" fontId="6" fillId="2" borderId="86" xfId="0" applyFont="1" applyFill="1" applyBorder="1" applyAlignment="1">
      <alignment horizontal="left" vertical="center"/>
    </xf>
    <xf numFmtId="0" fontId="6" fillId="2" borderId="86" xfId="0" quotePrefix="1" applyFont="1" applyFill="1" applyBorder="1" applyAlignment="1">
      <alignment horizontal="left" vertical="center"/>
    </xf>
    <xf numFmtId="0" fontId="10" fillId="3" borderId="86" xfId="0" applyFont="1" applyFill="1" applyBorder="1" applyAlignment="1">
      <alignment vertical="center"/>
    </xf>
    <xf numFmtId="0" fontId="7" fillId="3" borderId="86" xfId="0" applyFont="1" applyFill="1" applyBorder="1" applyAlignment="1">
      <alignment vertical="center"/>
    </xf>
    <xf numFmtId="0" fontId="3" fillId="2" borderId="94" xfId="0" applyFont="1" applyFill="1" applyBorder="1" applyAlignment="1">
      <alignment horizontal="center" vertical="center"/>
    </xf>
    <xf numFmtId="14" fontId="7" fillId="3" borderId="95" xfId="0" applyNumberFormat="1" applyFont="1" applyFill="1" applyBorder="1" applyAlignment="1" applyProtection="1">
      <alignment horizontal="center" vertical="center"/>
      <protection locked="0"/>
    </xf>
    <xf numFmtId="0" fontId="7" fillId="0" borderId="96" xfId="0" applyFont="1" applyBorder="1" applyAlignment="1">
      <alignment horizontal="centerContinuous" vertical="center"/>
    </xf>
    <xf numFmtId="0" fontId="7" fillId="2" borderId="0" xfId="0" applyFont="1" applyFill="1" applyAlignment="1">
      <alignment horizontal="left" vertical="center"/>
    </xf>
    <xf numFmtId="0" fontId="0" fillId="2" borderId="97" xfId="0" applyFill="1" applyBorder="1" applyAlignment="1">
      <alignment horizontal="centerContinuous" vertical="center"/>
    </xf>
    <xf numFmtId="1" fontId="1" fillId="3" borderId="10" xfId="0" applyNumberFormat="1" applyFont="1" applyFill="1" applyBorder="1" applyAlignment="1" applyProtection="1">
      <alignment vertical="center"/>
      <protection locked="0"/>
    </xf>
    <xf numFmtId="1" fontId="15" fillId="2" borderId="0" xfId="0" applyNumberFormat="1" applyFont="1" applyFill="1" applyAlignment="1">
      <alignment vertical="center"/>
    </xf>
    <xf numFmtId="1" fontId="4" fillId="3" borderId="100" xfId="0" applyNumberFormat="1" applyFont="1" applyFill="1" applyBorder="1" applyAlignment="1" applyProtection="1">
      <alignment vertical="center"/>
      <protection locked="0"/>
    </xf>
    <xf numFmtId="1" fontId="17" fillId="3" borderId="100" xfId="0" applyNumberFormat="1" applyFont="1" applyFill="1" applyBorder="1" applyAlignment="1" applyProtection="1">
      <alignment vertical="center"/>
      <protection locked="0"/>
    </xf>
    <xf numFmtId="0" fontId="7" fillId="2" borderId="0" xfId="0" applyFont="1" applyFill="1" applyAlignment="1">
      <alignment vertical="center"/>
    </xf>
    <xf numFmtId="0" fontId="3" fillId="3" borderId="82" xfId="0" applyFont="1" applyFill="1" applyBorder="1" applyAlignment="1" applyProtection="1">
      <alignment vertical="center"/>
      <protection locked="0"/>
    </xf>
    <xf numFmtId="0" fontId="3" fillId="3" borderId="90" xfId="0" applyFont="1" applyFill="1" applyBorder="1" applyAlignment="1" applyProtection="1">
      <alignment vertical="center"/>
      <protection locked="0"/>
    </xf>
    <xf numFmtId="0" fontId="4" fillId="3" borderId="90" xfId="0" applyFont="1" applyFill="1" applyBorder="1" applyAlignment="1" applyProtection="1">
      <alignment vertical="center"/>
      <protection locked="0"/>
    </xf>
    <xf numFmtId="0" fontId="4" fillId="3" borderId="101" xfId="0" applyFont="1" applyFill="1" applyBorder="1" applyAlignment="1" applyProtection="1">
      <alignment vertical="center"/>
      <protection locked="0"/>
    </xf>
    <xf numFmtId="0" fontId="3" fillId="2" borderId="102" xfId="0" applyFont="1" applyFill="1" applyBorder="1" applyAlignment="1">
      <alignment vertical="center"/>
    </xf>
    <xf numFmtId="0" fontId="6" fillId="2" borderId="87" xfId="0" applyFont="1" applyFill="1" applyBorder="1" applyAlignment="1">
      <alignment vertical="center"/>
    </xf>
    <xf numFmtId="0" fontId="1" fillId="2" borderId="105" xfId="0" applyFont="1" applyFill="1" applyBorder="1" applyAlignment="1">
      <alignment vertical="center"/>
    </xf>
    <xf numFmtId="0" fontId="1" fillId="0" borderId="106" xfId="0" applyFont="1" applyBorder="1" applyAlignment="1" applyProtection="1">
      <alignment vertical="center"/>
      <protection locked="0"/>
    </xf>
    <xf numFmtId="0" fontId="3" fillId="3" borderId="3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4" fillId="3" borderId="4" xfId="0" applyFont="1" applyFill="1" applyBorder="1" applyAlignment="1" applyProtection="1">
      <alignment vertical="center"/>
      <protection locked="0"/>
    </xf>
    <xf numFmtId="0" fontId="3" fillId="2" borderId="74" xfId="0" applyFont="1" applyFill="1" applyBorder="1" applyAlignment="1">
      <alignment vertical="center"/>
    </xf>
    <xf numFmtId="0" fontId="7" fillId="2" borderId="56" xfId="0" applyFont="1" applyFill="1" applyBorder="1" applyAlignment="1">
      <alignment vertical="center"/>
    </xf>
    <xf numFmtId="164" fontId="6" fillId="2" borderId="103" xfId="0" applyNumberFormat="1" applyFont="1" applyFill="1" applyBorder="1" applyAlignment="1">
      <alignment horizontal="centerContinuous" vertical="center"/>
    </xf>
    <xf numFmtId="0" fontId="4" fillId="2" borderId="72" xfId="0" applyFont="1" applyFill="1" applyBorder="1" applyAlignment="1">
      <alignment horizontal="centerContinuous" vertical="center"/>
    </xf>
    <xf numFmtId="0" fontId="1" fillId="2" borderId="36" xfId="0" applyFont="1" applyFill="1" applyBorder="1" applyAlignment="1">
      <alignment vertical="center"/>
    </xf>
    <xf numFmtId="0" fontId="0" fillId="0" borderId="45" xfId="0" applyBorder="1" applyAlignment="1" applyProtection="1">
      <alignment vertical="center"/>
      <protection locked="0"/>
    </xf>
    <xf numFmtId="0" fontId="6" fillId="3" borderId="107" xfId="0" applyFont="1" applyFill="1" applyBorder="1" applyAlignment="1" applyProtection="1">
      <alignment vertical="center"/>
      <protection locked="0"/>
    </xf>
    <xf numFmtId="0" fontId="6" fillId="3" borderId="98" xfId="0" applyFont="1" applyFill="1" applyBorder="1" applyAlignment="1" applyProtection="1">
      <alignment vertical="center"/>
      <protection locked="0"/>
    </xf>
    <xf numFmtId="0" fontId="4" fillId="3" borderId="98" xfId="0" applyFont="1" applyFill="1" applyBorder="1" applyAlignment="1" applyProtection="1">
      <alignment vertical="center"/>
      <protection locked="0"/>
    </xf>
    <xf numFmtId="0" fontId="3" fillId="3" borderId="98" xfId="0" applyFont="1" applyFill="1" applyBorder="1" applyAlignment="1" applyProtection="1">
      <alignment vertical="center"/>
      <protection locked="0"/>
    </xf>
    <xf numFmtId="0" fontId="4" fillId="3" borderId="108" xfId="0" applyFont="1" applyFill="1" applyBorder="1" applyAlignment="1" applyProtection="1">
      <alignment vertical="center"/>
      <protection locked="0"/>
    </xf>
    <xf numFmtId="0" fontId="6" fillId="2" borderId="56" xfId="0" applyFont="1" applyFill="1" applyBorder="1" applyAlignment="1">
      <alignment vertical="center"/>
    </xf>
    <xf numFmtId="0" fontId="10" fillId="2" borderId="109" xfId="0" applyFont="1" applyFill="1" applyBorder="1" applyAlignment="1">
      <alignment horizontal="center" vertical="center"/>
    </xf>
    <xf numFmtId="0" fontId="1" fillId="2" borderId="110" xfId="0" applyFont="1" applyFill="1" applyBorder="1" applyAlignment="1">
      <alignment vertical="center"/>
    </xf>
    <xf numFmtId="0" fontId="3" fillId="3" borderId="111" xfId="0" applyFont="1" applyFill="1" applyBorder="1" applyAlignment="1" applyProtection="1">
      <alignment vertical="center"/>
      <protection locked="0"/>
    </xf>
    <xf numFmtId="0" fontId="3" fillId="3" borderId="112" xfId="0" applyFont="1" applyFill="1" applyBorder="1" applyAlignment="1" applyProtection="1">
      <alignment vertical="center"/>
      <protection locked="0"/>
    </xf>
    <xf numFmtId="0" fontId="4" fillId="3" borderId="112" xfId="0" applyFont="1" applyFill="1" applyBorder="1" applyAlignment="1" applyProtection="1">
      <alignment vertical="center"/>
      <protection locked="0"/>
    </xf>
    <xf numFmtId="0" fontId="4" fillId="3" borderId="113" xfId="0" applyFont="1" applyFill="1" applyBorder="1" applyAlignment="1" applyProtection="1">
      <alignment vertical="center"/>
      <protection locked="0"/>
    </xf>
    <xf numFmtId="0" fontId="3" fillId="2" borderId="114" xfId="0" applyFont="1" applyFill="1" applyBorder="1" applyAlignment="1">
      <alignment vertical="center"/>
    </xf>
    <xf numFmtId="0" fontId="6" fillId="2" borderId="115" xfId="0" applyFont="1" applyFill="1" applyBorder="1" applyAlignment="1">
      <alignment vertical="center"/>
    </xf>
    <xf numFmtId="166" fontId="6" fillId="2" borderId="116" xfId="0" applyNumberFormat="1" applyFont="1" applyFill="1" applyBorder="1" applyAlignment="1">
      <alignment horizontal="centerContinuous" vertical="center"/>
    </xf>
    <xf numFmtId="0" fontId="4" fillId="2" borderId="117" xfId="0" applyFont="1" applyFill="1" applyBorder="1" applyAlignment="1">
      <alignment horizontal="centerContinuous" vertical="center"/>
    </xf>
    <xf numFmtId="2" fontId="10" fillId="2" borderId="109" xfId="0" applyNumberFormat="1" applyFont="1" applyFill="1" applyBorder="1" applyAlignment="1">
      <alignment horizontal="center" vertical="center"/>
    </xf>
    <xf numFmtId="167" fontId="10" fillId="2" borderId="110" xfId="0" applyNumberFormat="1" applyFont="1" applyFill="1" applyBorder="1" applyAlignment="1">
      <alignment horizontal="center" vertical="center"/>
    </xf>
    <xf numFmtId="0" fontId="3" fillId="2" borderId="76" xfId="0" applyFont="1" applyFill="1" applyBorder="1" applyAlignment="1">
      <alignment vertical="center"/>
    </xf>
    <xf numFmtId="0" fontId="3" fillId="2" borderId="118" xfId="0" applyFont="1" applyFill="1" applyBorder="1" applyAlignment="1">
      <alignment vertical="center"/>
    </xf>
    <xf numFmtId="0" fontId="7" fillId="2" borderId="118" xfId="0" applyFont="1" applyFill="1" applyBorder="1" applyAlignment="1">
      <alignment vertical="center"/>
    </xf>
    <xf numFmtId="0" fontId="7" fillId="2" borderId="42" xfId="0" applyFont="1" applyFill="1" applyBorder="1" applyAlignment="1">
      <alignment vertical="center"/>
    </xf>
    <xf numFmtId="0" fontId="6" fillId="2" borderId="42" xfId="0" applyFont="1" applyFill="1" applyBorder="1" applyAlignment="1">
      <alignment vertical="center"/>
    </xf>
    <xf numFmtId="0" fontId="6" fillId="2" borderId="119" xfId="0" applyFont="1" applyFill="1" applyBorder="1" applyAlignment="1">
      <alignment vertical="center"/>
    </xf>
    <xf numFmtId="0" fontId="1" fillId="2" borderId="106" xfId="0" applyFont="1" applyFill="1" applyBorder="1" applyAlignment="1">
      <alignment vertical="center"/>
    </xf>
    <xf numFmtId="0" fontId="3" fillId="2" borderId="34" xfId="0" applyFont="1" applyFill="1" applyBorder="1" applyAlignment="1">
      <alignment vertical="center"/>
    </xf>
    <xf numFmtId="0" fontId="6" fillId="2" borderId="35" xfId="0" applyFont="1" applyFill="1" applyBorder="1" applyAlignment="1">
      <alignment vertical="center"/>
    </xf>
    <xf numFmtId="0" fontId="1" fillId="2" borderId="45" xfId="0" applyFont="1" applyFill="1" applyBorder="1" applyAlignment="1">
      <alignment vertical="center"/>
    </xf>
    <xf numFmtId="0" fontId="0" fillId="2" borderId="30" xfId="0" applyFill="1" applyBorder="1" applyAlignment="1">
      <alignment vertical="center"/>
    </xf>
    <xf numFmtId="0" fontId="0" fillId="2" borderId="52" xfId="0" applyFill="1" applyBorder="1" applyAlignment="1">
      <alignment vertical="center"/>
    </xf>
    <xf numFmtId="15" fontId="7" fillId="2" borderId="84" xfId="0" applyNumberFormat="1" applyFont="1" applyFill="1" applyBorder="1" applyAlignment="1">
      <alignment horizontal="center" vertical="center"/>
    </xf>
    <xf numFmtId="15" fontId="7" fillId="2" borderId="0" xfId="0" applyNumberFormat="1" applyFont="1" applyFill="1" applyAlignment="1">
      <alignment horizontal="left" vertical="center"/>
    </xf>
    <xf numFmtId="0" fontId="6" fillId="2" borderId="45" xfId="0" applyFont="1" applyFill="1" applyBorder="1" applyAlignment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3" borderId="34" xfId="0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0" fontId="2" fillId="2" borderId="120" xfId="0" applyFont="1" applyFill="1" applyBorder="1" applyAlignment="1">
      <alignment horizontal="centerContinuous" vertical="center"/>
    </xf>
    <xf numFmtId="167" fontId="0" fillId="2" borderId="34" xfId="0" applyNumberFormat="1" applyFill="1" applyBorder="1" applyAlignment="1" applyProtection="1">
      <alignment vertical="center"/>
      <protection locked="0"/>
    </xf>
    <xf numFmtId="49" fontId="19" fillId="3" borderId="122" xfId="0" applyNumberFormat="1" applyFont="1" applyFill="1" applyBorder="1" applyAlignment="1" applyProtection="1">
      <alignment horizontal="left" vertical="center"/>
      <protection locked="0"/>
    </xf>
    <xf numFmtId="1" fontId="20" fillId="3" borderId="122" xfId="0" applyNumberFormat="1" applyFont="1" applyFill="1" applyBorder="1" applyAlignment="1">
      <alignment horizontal="left" vertical="center"/>
    </xf>
    <xf numFmtId="49" fontId="20" fillId="3" borderId="122" xfId="0" applyNumberFormat="1" applyFont="1" applyFill="1" applyBorder="1" applyAlignment="1" applyProtection="1">
      <alignment horizontal="left" vertical="center"/>
      <protection locked="0"/>
    </xf>
    <xf numFmtId="2" fontId="21" fillId="2" borderId="0" xfId="0" applyNumberFormat="1" applyFont="1" applyFill="1" applyAlignment="1">
      <alignment horizontal="left" vertical="center"/>
    </xf>
    <xf numFmtId="0" fontId="21" fillId="3" borderId="11" xfId="0" applyFont="1" applyFill="1" applyBorder="1" applyAlignment="1" applyProtection="1">
      <alignment vertical="center"/>
      <protection locked="0"/>
    </xf>
    <xf numFmtId="165" fontId="21" fillId="2" borderId="122" xfId="0" applyNumberFormat="1" applyFont="1" applyFill="1" applyBorder="1" applyAlignment="1" applyProtection="1">
      <alignment vertical="center"/>
      <protection hidden="1"/>
    </xf>
    <xf numFmtId="165" fontId="21" fillId="2" borderId="122" xfId="0" applyNumberFormat="1" applyFont="1" applyFill="1" applyBorder="1" applyAlignment="1">
      <alignment vertical="center"/>
    </xf>
    <xf numFmtId="165" fontId="22" fillId="2" borderId="122" xfId="0" applyNumberFormat="1" applyFont="1" applyFill="1" applyBorder="1" applyAlignment="1">
      <alignment vertical="center"/>
    </xf>
    <xf numFmtId="10" fontId="21" fillId="3" borderId="122" xfId="2" applyNumberFormat="1" applyFont="1" applyFill="1" applyBorder="1" applyAlignment="1" applyProtection="1">
      <alignment vertical="center"/>
      <protection locked="0"/>
    </xf>
    <xf numFmtId="167" fontId="21" fillId="0" borderId="122" xfId="0" applyNumberFormat="1" applyFont="1" applyBorder="1" applyAlignment="1">
      <alignment vertical="center"/>
    </xf>
    <xf numFmtId="10" fontId="21" fillId="0" borderId="122" xfId="0" applyNumberFormat="1" applyFont="1" applyBorder="1" applyAlignment="1">
      <alignment vertical="center"/>
    </xf>
    <xf numFmtId="0" fontId="6" fillId="2" borderId="52" xfId="0" applyFont="1" applyFill="1" applyBorder="1" applyAlignment="1">
      <alignment horizontal="centerContinuous" vertical="top"/>
    </xf>
    <xf numFmtId="0" fontId="13" fillId="2" borderId="52" xfId="0" applyFont="1" applyFill="1" applyBorder="1" applyAlignment="1">
      <alignment horizontal="centerContinuous" vertical="top" wrapText="1"/>
    </xf>
    <xf numFmtId="0" fontId="7" fillId="2" borderId="52" xfId="0" applyFont="1" applyFill="1" applyBorder="1" applyAlignment="1">
      <alignment horizontal="centerContinuous" vertical="top"/>
    </xf>
    <xf numFmtId="0" fontId="7" fillId="2" borderId="52" xfId="0" applyFont="1" applyFill="1" applyBorder="1" applyAlignment="1">
      <alignment vertical="top"/>
    </xf>
    <xf numFmtId="14" fontId="0" fillId="2" borderId="0" xfId="0" applyNumberFormat="1" applyFill="1" applyAlignment="1" applyProtection="1">
      <alignment vertical="center"/>
      <protection locked="0"/>
    </xf>
    <xf numFmtId="168" fontId="7" fillId="3" borderId="122" xfId="4" applyNumberFormat="1" applyFont="1" applyFill="1" applyBorder="1" applyAlignment="1" applyProtection="1">
      <alignment vertical="center"/>
      <protection locked="0"/>
    </xf>
    <xf numFmtId="10" fontId="7" fillId="3" borderId="122" xfId="2" applyNumberFormat="1" applyFont="1" applyFill="1" applyBorder="1" applyAlignment="1" applyProtection="1">
      <alignment vertical="center"/>
    </xf>
    <xf numFmtId="164" fontId="16" fillId="4" borderId="122" xfId="4" applyFont="1" applyFill="1" applyBorder="1" applyAlignment="1" applyProtection="1">
      <alignment vertical="center"/>
      <protection locked="0"/>
    </xf>
    <xf numFmtId="168" fontId="7" fillId="0" borderId="0" xfId="4" applyNumberFormat="1" applyFont="1" applyFill="1" applyBorder="1" applyAlignment="1" applyProtection="1">
      <alignment vertical="center"/>
      <protection locked="0"/>
    </xf>
    <xf numFmtId="10" fontId="7" fillId="0" borderId="0" xfId="2" applyNumberFormat="1" applyFont="1" applyFill="1" applyBorder="1" applyAlignment="1" applyProtection="1">
      <alignment vertical="center"/>
    </xf>
    <xf numFmtId="164" fontId="16" fillId="0" borderId="0" xfId="4" applyFont="1" applyFill="1" applyBorder="1" applyAlignment="1" applyProtection="1">
      <alignment vertical="center"/>
      <protection locked="0"/>
    </xf>
    <xf numFmtId="0" fontId="3" fillId="2" borderId="105" xfId="0" quotePrefix="1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10" fontId="1" fillId="2" borderId="59" xfId="2" applyNumberFormat="1" applyFill="1" applyBorder="1" applyAlignment="1" applyProtection="1">
      <alignment horizontal="center" vertical="center"/>
    </xf>
    <xf numFmtId="10" fontId="1" fillId="2" borderId="22" xfId="2" applyNumberFormat="1" applyFill="1" applyBorder="1" applyAlignment="1" applyProtection="1">
      <alignment horizontal="center" vertical="center"/>
    </xf>
    <xf numFmtId="1" fontId="17" fillId="3" borderId="130" xfId="0" applyNumberFormat="1" applyFont="1" applyFill="1" applyBorder="1" applyAlignment="1" applyProtection="1">
      <alignment horizontal="center" vertical="center"/>
      <protection locked="0"/>
    </xf>
    <xf numFmtId="1" fontId="4" fillId="3" borderId="100" xfId="0" applyNumberFormat="1" applyFont="1" applyFill="1" applyBorder="1" applyAlignment="1" applyProtection="1">
      <alignment horizontal="center" vertical="center"/>
      <protection locked="0"/>
    </xf>
    <xf numFmtId="1" fontId="17" fillId="3" borderId="10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5" fillId="3" borderId="122" xfId="0" applyFont="1" applyFill="1" applyBorder="1" applyAlignment="1">
      <alignment horizontal="centerContinuous" vertical="center"/>
    </xf>
    <xf numFmtId="0" fontId="6" fillId="3" borderId="33" xfId="0" applyFont="1" applyFill="1" applyBorder="1" applyAlignment="1" applyProtection="1">
      <alignment vertical="center"/>
      <protection locked="0"/>
    </xf>
    <xf numFmtId="0" fontId="6" fillId="3" borderId="88" xfId="0" applyFont="1" applyFill="1" applyBorder="1" applyAlignment="1" applyProtection="1">
      <alignment vertical="center"/>
      <protection locked="0"/>
    </xf>
    <xf numFmtId="169" fontId="25" fillId="3" borderId="99" xfId="0" applyNumberFormat="1" applyFont="1" applyFill="1" applyBorder="1" applyAlignment="1" applyProtection="1">
      <alignment vertical="center"/>
      <protection locked="0"/>
    </xf>
    <xf numFmtId="169" fontId="21" fillId="0" borderId="122" xfId="0" applyNumberFormat="1" applyFont="1" applyBorder="1" applyAlignment="1">
      <alignment vertical="center"/>
    </xf>
    <xf numFmtId="169" fontId="21" fillId="0" borderId="123" xfId="0" applyNumberFormat="1" applyFont="1" applyBorder="1" applyAlignment="1">
      <alignment vertical="center"/>
    </xf>
    <xf numFmtId="169" fontId="25" fillId="3" borderId="122" xfId="4" applyNumberFormat="1" applyFont="1" applyFill="1" applyBorder="1" applyAlignment="1" applyProtection="1">
      <alignment vertical="center"/>
      <protection locked="0"/>
    </xf>
    <xf numFmtId="0" fontId="3" fillId="2" borderId="9" xfId="0" applyFont="1" applyFill="1" applyBorder="1" applyAlignment="1">
      <alignment horizontal="center" vertical="center"/>
    </xf>
    <xf numFmtId="0" fontId="3" fillId="2" borderId="133" xfId="0" applyFont="1" applyFill="1" applyBorder="1" applyAlignment="1">
      <alignment horizontal="center" vertical="center"/>
    </xf>
    <xf numFmtId="1" fontId="7" fillId="3" borderId="134" xfId="0" applyNumberFormat="1" applyFont="1" applyFill="1" applyBorder="1" applyAlignment="1" applyProtection="1">
      <alignment horizontal="center" vertical="center"/>
      <protection locked="0"/>
    </xf>
    <xf numFmtId="1" fontId="7" fillId="3" borderId="132" xfId="0" applyNumberFormat="1" applyFont="1" applyFill="1" applyBorder="1" applyAlignment="1" applyProtection="1">
      <alignment horizontal="center" vertical="center"/>
      <protection locked="0"/>
    </xf>
    <xf numFmtId="0" fontId="3" fillId="2" borderId="74" xfId="0" applyFont="1" applyFill="1" applyBorder="1" applyAlignment="1">
      <alignment horizontal="center" vertical="center"/>
    </xf>
    <xf numFmtId="49" fontId="7" fillId="3" borderId="135" xfId="0" applyNumberFormat="1" applyFont="1" applyFill="1" applyBorder="1" applyAlignment="1" applyProtection="1">
      <alignment horizontal="center" vertical="center"/>
      <protection locked="0"/>
    </xf>
    <xf numFmtId="1" fontId="7" fillId="3" borderId="10" xfId="0" applyNumberFormat="1" applyFont="1" applyFill="1" applyBorder="1" applyAlignment="1" applyProtection="1">
      <alignment vertical="center"/>
      <protection locked="0"/>
    </xf>
    <xf numFmtId="0" fontId="0" fillId="2" borderId="36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" fillId="2" borderId="42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136" xfId="0" quotePrefix="1" applyFont="1" applyFill="1" applyBorder="1" applyAlignment="1">
      <alignment horizontal="center" vertical="center" wrapText="1"/>
    </xf>
    <xf numFmtId="0" fontId="3" fillId="2" borderId="137" xfId="0" quotePrefix="1" applyFont="1" applyFill="1" applyBorder="1" applyAlignment="1">
      <alignment horizontal="center" vertical="center" wrapText="1"/>
    </xf>
    <xf numFmtId="0" fontId="3" fillId="2" borderId="138" xfId="0" quotePrefix="1" applyFont="1" applyFill="1" applyBorder="1" applyAlignment="1">
      <alignment horizontal="center" vertical="center" wrapText="1"/>
    </xf>
    <xf numFmtId="0" fontId="6" fillId="5" borderId="121" xfId="0" applyFont="1" applyFill="1" applyBorder="1" applyAlignment="1" applyProtection="1">
      <alignment horizontal="centerContinuous" vertical="center"/>
      <protection locked="0"/>
    </xf>
    <xf numFmtId="0" fontId="6" fillId="5" borderId="14" xfId="0" applyFont="1" applyFill="1" applyBorder="1" applyAlignment="1" applyProtection="1">
      <alignment horizontal="centerContinuous" vertical="center"/>
      <protection locked="0"/>
    </xf>
    <xf numFmtId="0" fontId="6" fillId="5" borderId="97" xfId="0" applyFont="1" applyFill="1" applyBorder="1" applyAlignment="1" applyProtection="1">
      <alignment horizontal="centerContinuous" vertical="center"/>
      <protection locked="0"/>
    </xf>
    <xf numFmtId="164" fontId="0" fillId="0" borderId="0" xfId="4" applyFont="1" applyAlignment="1" applyProtection="1">
      <alignment vertical="center"/>
      <protection locked="0"/>
    </xf>
    <xf numFmtId="0" fontId="8" fillId="2" borderId="34" xfId="0" applyFont="1" applyFill="1" applyBorder="1" applyAlignment="1">
      <alignment vertical="center"/>
    </xf>
    <xf numFmtId="1" fontId="1" fillId="3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139" xfId="0" applyBorder="1" applyAlignment="1" applyProtection="1">
      <alignment vertical="center"/>
      <protection locked="0"/>
    </xf>
    <xf numFmtId="0" fontId="0" fillId="0" borderId="140" xfId="0" applyBorder="1" applyAlignment="1" applyProtection="1">
      <alignment vertical="center"/>
      <protection locked="0"/>
    </xf>
    <xf numFmtId="0" fontId="0" fillId="0" borderId="141" xfId="0" applyBorder="1"/>
    <xf numFmtId="0" fontId="0" fillId="0" borderId="0" xfId="0" applyProtection="1">
      <protection locked="0"/>
    </xf>
    <xf numFmtId="0" fontId="26" fillId="6" borderId="142" xfId="0" applyFont="1" applyFill="1" applyBorder="1" applyAlignment="1" applyProtection="1">
      <alignment horizontal="center" vertical="center"/>
      <protection locked="0"/>
    </xf>
    <xf numFmtId="0" fontId="26" fillId="6" borderId="144" xfId="0" applyFont="1" applyFill="1" applyBorder="1" applyAlignment="1" applyProtection="1">
      <alignment horizontal="center" vertical="center"/>
      <protection locked="0"/>
    </xf>
    <xf numFmtId="0" fontId="0" fillId="0" borderId="142" xfId="0" applyBorder="1" applyAlignment="1" applyProtection="1">
      <alignment vertical="center"/>
      <protection locked="0"/>
    </xf>
    <xf numFmtId="9" fontId="0" fillId="0" borderId="144" xfId="2" applyFont="1" applyFill="1" applyBorder="1" applyAlignment="1" applyProtection="1">
      <alignment vertical="center"/>
      <protection locked="0"/>
    </xf>
    <xf numFmtId="9" fontId="0" fillId="0" borderId="142" xfId="2" applyFont="1" applyFill="1" applyBorder="1" applyAlignment="1" applyProtection="1">
      <alignment vertical="center"/>
      <protection locked="0"/>
    </xf>
    <xf numFmtId="164" fontId="0" fillId="0" borderId="142" xfId="4" applyFont="1" applyFill="1" applyBorder="1" applyAlignment="1" applyProtection="1">
      <alignment vertical="center"/>
      <protection locked="0"/>
    </xf>
    <xf numFmtId="164" fontId="0" fillId="7" borderId="142" xfId="4" applyFont="1" applyFill="1" applyBorder="1" applyAlignment="1" applyProtection="1">
      <alignment vertical="center"/>
      <protection locked="0"/>
    </xf>
    <xf numFmtId="164" fontId="0" fillId="8" borderId="142" xfId="4" applyFont="1" applyFill="1" applyBorder="1" applyAlignment="1" applyProtection="1">
      <alignment vertical="center"/>
      <protection locked="0"/>
    </xf>
    <xf numFmtId="164" fontId="28" fillId="9" borderId="142" xfId="4" applyFont="1" applyFill="1" applyBorder="1" applyAlignment="1" applyProtection="1">
      <alignment vertical="center"/>
      <protection locked="0"/>
    </xf>
    <xf numFmtId="10" fontId="0" fillId="10" borderId="142" xfId="2" applyNumberFormat="1" applyFont="1" applyFill="1" applyBorder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144" xfId="0" applyBorder="1" applyAlignment="1" applyProtection="1">
      <alignment vertical="center"/>
      <protection locked="0"/>
    </xf>
    <xf numFmtId="0" fontId="0" fillId="0" borderId="36" xfId="0" applyBorder="1" applyAlignment="1" applyProtection="1">
      <alignment vertical="center"/>
      <protection locked="0"/>
    </xf>
    <xf numFmtId="170" fontId="4" fillId="0" borderId="0" xfId="0" applyNumberFormat="1" applyFont="1" applyAlignment="1" applyProtection="1">
      <alignment vertical="center"/>
      <protection locked="0"/>
    </xf>
    <xf numFmtId="14" fontId="1" fillId="3" borderId="33" xfId="0" applyNumberFormat="1" applyFont="1" applyFill="1" applyBorder="1" applyAlignment="1" applyProtection="1">
      <alignment horizontal="center" vertical="center"/>
      <protection locked="0"/>
    </xf>
    <xf numFmtId="0" fontId="19" fillId="3" borderId="131" xfId="0" applyFont="1" applyFill="1" applyBorder="1" applyAlignment="1">
      <alignment vertical="center"/>
    </xf>
    <xf numFmtId="0" fontId="4" fillId="3" borderId="108" xfId="0" applyFont="1" applyFill="1" applyBorder="1" applyAlignment="1">
      <alignment vertical="center"/>
    </xf>
    <xf numFmtId="0" fontId="20" fillId="3" borderId="131" xfId="0" applyFont="1" applyFill="1" applyBorder="1" applyAlignment="1">
      <alignment vertical="center"/>
    </xf>
    <xf numFmtId="49" fontId="19" fillId="3" borderId="108" xfId="0" applyNumberFormat="1" applyFont="1" applyFill="1" applyBorder="1" applyAlignment="1" applyProtection="1">
      <alignment horizontal="left" vertical="center"/>
      <protection locked="0"/>
    </xf>
    <xf numFmtId="1" fontId="0" fillId="10" borderId="145" xfId="0" applyNumberFormat="1" applyFill="1" applyBorder="1" applyAlignment="1" applyProtection="1">
      <alignment vertical="center"/>
      <protection locked="0"/>
    </xf>
    <xf numFmtId="1" fontId="30" fillId="11" borderId="0" xfId="0" applyNumberFormat="1" applyFont="1" applyFill="1" applyAlignment="1">
      <alignment vertical="center"/>
    </xf>
    <xf numFmtId="49" fontId="32" fillId="12" borderId="146" xfId="0" applyNumberFormat="1" applyFont="1" applyFill="1" applyBorder="1" applyAlignment="1" applyProtection="1">
      <alignment horizontal="left" vertical="center"/>
      <protection locked="0"/>
    </xf>
    <xf numFmtId="0" fontId="34" fillId="12" borderId="146" xfId="0" applyFont="1" applyFill="1" applyBorder="1" applyAlignment="1">
      <alignment horizontal="center" vertical="center"/>
    </xf>
    <xf numFmtId="171" fontId="34" fillId="12" borderId="146" xfId="4" applyNumberFormat="1" applyFont="1" applyFill="1" applyBorder="1" applyAlignment="1" applyProtection="1">
      <alignment vertical="center"/>
      <protection locked="0"/>
    </xf>
    <xf numFmtId="10" fontId="35" fillId="12" borderId="146" xfId="2" applyNumberFormat="1" applyFont="1" applyFill="1" applyBorder="1" applyAlignment="1" applyProtection="1">
      <alignment vertical="center"/>
      <protection locked="0"/>
    </xf>
    <xf numFmtId="167" fontId="35" fillId="12" borderId="146" xfId="0" applyNumberFormat="1" applyFont="1" applyFill="1" applyBorder="1" applyAlignment="1">
      <alignment vertical="center"/>
    </xf>
    <xf numFmtId="10" fontId="35" fillId="12" borderId="146" xfId="0" applyNumberFormat="1" applyFont="1" applyFill="1" applyBorder="1" applyAlignment="1">
      <alignment vertical="center"/>
    </xf>
    <xf numFmtId="171" fontId="34" fillId="12" borderId="146" xfId="0" applyNumberFormat="1" applyFont="1" applyFill="1" applyBorder="1" applyAlignment="1" applyProtection="1">
      <alignment vertical="center"/>
      <protection locked="0"/>
    </xf>
    <xf numFmtId="171" fontId="35" fillId="12" borderId="146" xfId="0" applyNumberFormat="1" applyFont="1" applyFill="1" applyBorder="1" applyAlignment="1">
      <alignment vertical="center"/>
    </xf>
    <xf numFmtId="171" fontId="35" fillId="12" borderId="147" xfId="0" applyNumberFormat="1" applyFont="1" applyFill="1" applyBorder="1" applyAlignment="1">
      <alignment vertical="center"/>
    </xf>
    <xf numFmtId="2" fontId="35" fillId="11" borderId="0" xfId="0" applyNumberFormat="1" applyFont="1" applyFill="1" applyAlignment="1">
      <alignment horizontal="left" vertical="center"/>
    </xf>
    <xf numFmtId="0" fontId="35" fillId="12" borderId="148" xfId="0" applyFont="1" applyFill="1" applyBorder="1" applyAlignment="1" applyProtection="1">
      <alignment vertical="center"/>
      <protection locked="0"/>
    </xf>
    <xf numFmtId="172" fontId="35" fillId="12" borderId="149" xfId="0" applyNumberFormat="1" applyFont="1" applyFill="1" applyBorder="1" applyAlignment="1" applyProtection="1">
      <alignment vertical="center"/>
      <protection hidden="1"/>
    </xf>
    <xf numFmtId="172" fontId="35" fillId="12" borderId="150" xfId="0" applyNumberFormat="1" applyFont="1" applyFill="1" applyBorder="1" applyAlignment="1">
      <alignment vertical="center"/>
    </xf>
    <xf numFmtId="172" fontId="35" fillId="12" borderId="150" xfId="0" applyNumberFormat="1" applyFont="1" applyFill="1" applyBorder="1" applyAlignment="1" applyProtection="1">
      <alignment vertical="center"/>
      <protection hidden="1"/>
    </xf>
    <xf numFmtId="172" fontId="36" fillId="12" borderId="151" xfId="0" applyNumberFormat="1" applyFont="1" applyFill="1" applyBorder="1" applyAlignment="1">
      <alignment vertical="center"/>
    </xf>
    <xf numFmtId="173" fontId="0" fillId="0" borderId="0" xfId="4" applyNumberFormat="1" applyFont="1" applyFill="1" applyBorder="1" applyAlignment="1" applyProtection="1">
      <alignment vertical="center"/>
      <protection locked="0"/>
    </xf>
    <xf numFmtId="10" fontId="25" fillId="0" borderId="0" xfId="2" applyNumberFormat="1" applyFont="1" applyFill="1" applyBorder="1" applyAlignment="1" applyProtection="1">
      <alignment horizontal="center" vertical="center"/>
    </xf>
    <xf numFmtId="164" fontId="37" fillId="0" borderId="0" xfId="4" applyFont="1" applyFill="1" applyBorder="1" applyAlignment="1" applyProtection="1">
      <alignment vertical="center"/>
      <protection locked="0"/>
    </xf>
    <xf numFmtId="1" fontId="31" fillId="12" borderId="154" xfId="0" applyNumberFormat="1" applyFont="1" applyFill="1" applyBorder="1" applyAlignment="1" applyProtection="1">
      <alignment horizontal="left" vertical="center"/>
      <protection locked="0"/>
    </xf>
    <xf numFmtId="1" fontId="17" fillId="3" borderId="153" xfId="0" applyNumberFormat="1" applyFont="1" applyFill="1" applyBorder="1" applyAlignment="1" applyProtection="1">
      <alignment horizontal="center" vertical="center"/>
      <protection locked="0"/>
    </xf>
    <xf numFmtId="0" fontId="0" fillId="11" borderId="0" xfId="0" applyFill="1" applyAlignment="1" applyProtection="1">
      <alignment vertical="center"/>
      <protection locked="0"/>
    </xf>
    <xf numFmtId="0" fontId="38" fillId="13" borderId="155" xfId="0" applyFont="1" applyFill="1" applyBorder="1" applyAlignment="1">
      <alignment vertical="center"/>
    </xf>
    <xf numFmtId="0" fontId="38" fillId="13" borderId="156" xfId="0" applyFont="1" applyFill="1" applyBorder="1" applyAlignment="1">
      <alignment vertical="center"/>
    </xf>
    <xf numFmtId="0" fontId="39" fillId="13" borderId="157" xfId="0" applyFont="1" applyFill="1" applyBorder="1" applyAlignment="1" applyProtection="1">
      <alignment horizontal="right" vertical="center"/>
      <protection locked="0"/>
    </xf>
    <xf numFmtId="0" fontId="38" fillId="13" borderId="158" xfId="0" applyFont="1" applyFill="1" applyBorder="1" applyAlignment="1">
      <alignment horizontal="center" vertical="center"/>
    </xf>
    <xf numFmtId="10" fontId="26" fillId="13" borderId="160" xfId="0" applyNumberFormat="1" applyFont="1" applyFill="1" applyBorder="1" applyAlignment="1">
      <alignment vertical="center"/>
    </xf>
    <xf numFmtId="10" fontId="38" fillId="13" borderId="161" xfId="0" applyNumberFormat="1" applyFont="1" applyFill="1" applyBorder="1" applyAlignment="1">
      <alignment horizontal="center" vertical="center"/>
    </xf>
    <xf numFmtId="164" fontId="36" fillId="13" borderId="162" xfId="4" applyFont="1" applyFill="1" applyBorder="1" applyAlignment="1" applyProtection="1">
      <alignment horizontal="center" vertical="center"/>
    </xf>
    <xf numFmtId="164" fontId="36" fillId="13" borderId="163" xfId="4" applyFont="1" applyFill="1" applyBorder="1" applyAlignment="1" applyProtection="1">
      <alignment horizontal="center" vertical="center"/>
    </xf>
    <xf numFmtId="2" fontId="36" fillId="11" borderId="0" xfId="0" applyNumberFormat="1" applyFont="1" applyFill="1" applyAlignment="1">
      <alignment horizontal="left" vertical="center"/>
    </xf>
    <xf numFmtId="2" fontId="36" fillId="11" borderId="164" xfId="0" applyNumberFormat="1" applyFont="1" applyFill="1" applyBorder="1" applyAlignment="1">
      <alignment horizontal="center" vertical="center"/>
    </xf>
    <xf numFmtId="172" fontId="35" fillId="13" borderId="160" xfId="0" applyNumberFormat="1" applyFont="1" applyFill="1" applyBorder="1" applyAlignment="1">
      <alignment horizontal="center" vertical="center"/>
    </xf>
    <xf numFmtId="172" fontId="36" fillId="13" borderId="165" xfId="0" applyNumberFormat="1" applyFont="1" applyFill="1" applyBorder="1" applyAlignment="1">
      <alignment horizontal="center" vertical="center"/>
    </xf>
    <xf numFmtId="0" fontId="20" fillId="3" borderId="124" xfId="0" applyFont="1" applyFill="1" applyBorder="1" applyAlignment="1">
      <alignment vertical="center"/>
    </xf>
    <xf numFmtId="0" fontId="4" fillId="3" borderId="166" xfId="0" applyFont="1" applyFill="1" applyBorder="1" applyAlignment="1">
      <alignment vertical="center"/>
    </xf>
    <xf numFmtId="0" fontId="32" fillId="12" borderId="152" xfId="0" applyFont="1" applyFill="1" applyBorder="1" applyAlignment="1">
      <alignment vertical="center"/>
    </xf>
    <xf numFmtId="0" fontId="33" fillId="12" borderId="152" xfId="0" applyFont="1" applyFill="1" applyBorder="1" applyAlignment="1">
      <alignment vertical="center"/>
    </xf>
    <xf numFmtId="165" fontId="1" fillId="2" borderId="0" xfId="0" applyNumberFormat="1" applyFont="1" applyFill="1" applyAlignment="1">
      <alignment vertical="center"/>
    </xf>
    <xf numFmtId="14" fontId="6" fillId="3" borderId="36" xfId="2" applyNumberFormat="1" applyFont="1" applyFill="1" applyBorder="1" applyAlignment="1" applyProtection="1">
      <alignment horizontal="center" vertical="center"/>
      <protection locked="0"/>
    </xf>
    <xf numFmtId="0" fontId="6" fillId="2" borderId="34" xfId="0" applyFont="1" applyFill="1" applyBorder="1" applyAlignment="1">
      <alignment horizontal="centerContinuous" vertical="center"/>
    </xf>
    <xf numFmtId="0" fontId="7" fillId="2" borderId="0" xfId="0" applyFont="1" applyFill="1" applyAlignment="1">
      <alignment horizontal="centerContinuous" vertical="center"/>
    </xf>
    <xf numFmtId="0" fontId="8" fillId="2" borderId="93" xfId="0" applyFont="1" applyFill="1" applyBorder="1" applyAlignment="1">
      <alignment horizontal="left" vertical="center"/>
    </xf>
    <xf numFmtId="0" fontId="8" fillId="2" borderId="86" xfId="0" applyFont="1" applyFill="1" applyBorder="1" applyAlignment="1">
      <alignment horizontal="left" vertical="center"/>
    </xf>
    <xf numFmtId="0" fontId="9" fillId="2" borderId="86" xfId="0" quotePrefix="1" applyFont="1" applyFill="1" applyBorder="1" applyAlignment="1">
      <alignment horizontal="left" vertical="center"/>
    </xf>
    <xf numFmtId="0" fontId="7" fillId="2" borderId="86" xfId="0" applyFont="1" applyFill="1" applyBorder="1" applyAlignment="1">
      <alignment vertical="center"/>
    </xf>
    <xf numFmtId="0" fontId="7" fillId="2" borderId="167" xfId="0" applyFont="1" applyFill="1" applyBorder="1" applyAlignment="1">
      <alignment vertical="center"/>
    </xf>
    <xf numFmtId="0" fontId="18" fillId="0" borderId="2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9" fillId="3" borderId="108" xfId="0" applyFont="1" applyFill="1" applyBorder="1" applyAlignment="1">
      <alignment vertical="center" wrapText="1"/>
    </xf>
    <xf numFmtId="0" fontId="19" fillId="3" borderId="108" xfId="0" applyFont="1" applyFill="1" applyBorder="1" applyAlignment="1">
      <alignment vertical="center"/>
    </xf>
    <xf numFmtId="0" fontId="29" fillId="3" borderId="108" xfId="0" applyFont="1" applyFill="1" applyBorder="1" applyAlignment="1">
      <alignment vertical="center"/>
    </xf>
    <xf numFmtId="0" fontId="3" fillId="2" borderId="168" xfId="0" quotePrefix="1" applyFont="1" applyFill="1" applyBorder="1" applyAlignment="1">
      <alignment horizontal="center" vertical="center" wrapText="1"/>
    </xf>
    <xf numFmtId="0" fontId="0" fillId="0" borderId="143" xfId="0" applyBorder="1" applyAlignment="1">
      <alignment horizontal="center" vertical="center"/>
    </xf>
    <xf numFmtId="0" fontId="27" fillId="0" borderId="143" xfId="0" applyFont="1" applyBorder="1" applyAlignment="1">
      <alignment horizontal="center" vertical="center"/>
    </xf>
    <xf numFmtId="49" fontId="6" fillId="3" borderId="0" xfId="0" quotePrefix="1" applyNumberFormat="1" applyFont="1" applyFill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right" vertical="center"/>
    </xf>
    <xf numFmtId="0" fontId="23" fillId="14" borderId="36" xfId="0" applyFont="1" applyFill="1" applyBorder="1" applyAlignment="1" applyProtection="1">
      <alignment horizontal="center" vertical="center"/>
      <protection locked="0"/>
    </xf>
    <xf numFmtId="165" fontId="41" fillId="2" borderId="70" xfId="0" applyNumberFormat="1" applyFont="1" applyFill="1" applyBorder="1" applyAlignment="1">
      <alignment vertical="center"/>
    </xf>
    <xf numFmtId="0" fontId="41" fillId="0" borderId="58" xfId="0" applyFont="1" applyBorder="1" applyAlignment="1">
      <alignment vertical="center"/>
    </xf>
    <xf numFmtId="10" fontId="41" fillId="2" borderId="69" xfId="0" applyNumberFormat="1" applyFont="1" applyFill="1" applyBorder="1" applyAlignment="1">
      <alignment vertical="center"/>
    </xf>
    <xf numFmtId="164" fontId="41" fillId="2" borderId="59" xfId="4" applyFont="1" applyFill="1" applyBorder="1" applyAlignment="1" applyProtection="1">
      <alignment vertical="center"/>
    </xf>
    <xf numFmtId="165" fontId="41" fillId="2" borderId="71" xfId="0" applyNumberFormat="1" applyFont="1" applyFill="1" applyBorder="1" applyAlignment="1">
      <alignment vertical="center"/>
    </xf>
    <xf numFmtId="0" fontId="41" fillId="0" borderId="36" xfId="0" applyFont="1" applyBorder="1" applyAlignment="1">
      <alignment vertical="center"/>
    </xf>
    <xf numFmtId="10" fontId="41" fillId="3" borderId="69" xfId="0" applyNumberFormat="1" applyFont="1" applyFill="1" applyBorder="1" applyAlignment="1" applyProtection="1">
      <alignment vertical="center"/>
      <protection locked="0"/>
    </xf>
    <xf numFmtId="10" fontId="41" fillId="2" borderId="36" xfId="0" applyNumberFormat="1" applyFont="1" applyFill="1" applyBorder="1" applyAlignment="1">
      <alignment vertical="center"/>
    </xf>
    <xf numFmtId="164" fontId="41" fillId="2" borderId="73" xfId="4" applyFont="1" applyFill="1" applyBorder="1" applyAlignment="1" applyProtection="1">
      <alignment vertical="center"/>
    </xf>
    <xf numFmtId="165" fontId="41" fillId="2" borderId="74" xfId="0" applyNumberFormat="1" applyFont="1" applyFill="1" applyBorder="1" applyAlignment="1">
      <alignment vertical="center"/>
    </xf>
    <xf numFmtId="10" fontId="41" fillId="3" borderId="36" xfId="0" applyNumberFormat="1" applyFont="1" applyFill="1" applyBorder="1" applyAlignment="1" applyProtection="1">
      <alignment vertical="center"/>
      <protection locked="0"/>
    </xf>
    <xf numFmtId="165" fontId="41" fillId="2" borderId="76" xfId="0" applyNumberFormat="1" applyFont="1" applyFill="1" applyBorder="1" applyAlignment="1">
      <alignment vertical="center"/>
    </xf>
    <xf numFmtId="0" fontId="41" fillId="0" borderId="77" xfId="0" applyFont="1" applyBorder="1" applyAlignment="1">
      <alignment vertical="center"/>
    </xf>
    <xf numFmtId="165" fontId="41" fillId="2" borderId="78" xfId="0" applyNumberFormat="1" applyFont="1" applyFill="1" applyBorder="1" applyAlignment="1">
      <alignment vertical="center"/>
    </xf>
    <xf numFmtId="0" fontId="41" fillId="0" borderId="69" xfId="0" applyFont="1" applyBorder="1" applyAlignment="1">
      <alignment vertical="center"/>
    </xf>
    <xf numFmtId="0" fontId="10" fillId="2" borderId="121" xfId="0" applyFont="1" applyFill="1" applyBorder="1" applyAlignment="1">
      <alignment horizontal="centerContinuous" vertical="center" wrapText="1"/>
    </xf>
    <xf numFmtId="0" fontId="10" fillId="2" borderId="14" xfId="0" applyFont="1" applyFill="1" applyBorder="1" applyAlignment="1">
      <alignment horizontal="centerContinuous" vertical="center" wrapText="1"/>
    </xf>
    <xf numFmtId="0" fontId="0" fillId="0" borderId="14" xfId="0" applyBorder="1" applyAlignment="1">
      <alignment horizontal="centerContinuous" vertical="center"/>
    </xf>
    <xf numFmtId="0" fontId="0" fillId="0" borderId="97" xfId="0" applyBorder="1" applyAlignment="1">
      <alignment horizontal="centerContinuous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69" xfId="0" applyBorder="1" applyAlignment="1">
      <alignment horizontal="center" vertical="center"/>
    </xf>
    <xf numFmtId="0" fontId="0" fillId="0" borderId="17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7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2" borderId="34" xfId="0" applyFill="1" applyBorder="1" applyAlignment="1" applyProtection="1">
      <alignment horizontal="left" vertical="center"/>
      <protection locked="0"/>
    </xf>
    <xf numFmtId="0" fontId="0" fillId="0" borderId="73" xfId="0" applyBorder="1" applyAlignment="1">
      <alignment horizontal="center" vertical="center"/>
    </xf>
    <xf numFmtId="164" fontId="6" fillId="2" borderId="30" xfId="4" applyFont="1" applyFill="1" applyBorder="1" applyAlignment="1" applyProtection="1">
      <alignment horizontal="centerContinuous" vertical="center"/>
    </xf>
    <xf numFmtId="0" fontId="0" fillId="0" borderId="48" xfId="0" applyBorder="1" applyAlignment="1">
      <alignment horizontal="center" vertical="center"/>
    </xf>
    <xf numFmtId="164" fontId="1" fillId="2" borderId="60" xfId="4" applyFill="1" applyBorder="1" applyAlignment="1" applyProtection="1">
      <alignment horizontal="center" vertical="center"/>
    </xf>
    <xf numFmtId="4" fontId="1" fillId="2" borderId="21" xfId="4" applyNumberFormat="1" applyFill="1" applyBorder="1" applyAlignment="1" applyProtection="1">
      <alignment vertical="center"/>
    </xf>
    <xf numFmtId="0" fontId="0" fillId="0" borderId="31" xfId="0" applyBorder="1" applyAlignment="1">
      <alignment horizontal="center" vertical="center"/>
    </xf>
    <xf numFmtId="0" fontId="0" fillId="0" borderId="127" xfId="0" applyBorder="1" applyAlignment="1">
      <alignment horizontal="center" vertical="center"/>
    </xf>
    <xf numFmtId="0" fontId="0" fillId="0" borderId="172" xfId="0" applyBorder="1" applyAlignment="1">
      <alignment horizontal="center" vertical="center"/>
    </xf>
    <xf numFmtId="0" fontId="0" fillId="0" borderId="125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2" fontId="10" fillId="3" borderId="70" xfId="0" applyNumberFormat="1" applyFont="1" applyFill="1" applyBorder="1" applyAlignment="1" applyProtection="1">
      <alignment horizontal="centerContinuous" vertical="center"/>
      <protection locked="0"/>
    </xf>
    <xf numFmtId="2" fontId="10" fillId="3" borderId="79" xfId="0" applyNumberFormat="1" applyFont="1" applyFill="1" applyBorder="1" applyAlignment="1" applyProtection="1">
      <alignment horizontal="centerContinuous" vertical="center"/>
      <protection locked="0"/>
    </xf>
    <xf numFmtId="0" fontId="10" fillId="2" borderId="121" xfId="0" applyFont="1" applyFill="1" applyBorder="1" applyAlignment="1">
      <alignment horizontal="center" vertical="center"/>
    </xf>
    <xf numFmtId="164" fontId="1" fillId="2" borderId="63" xfId="4" applyFill="1" applyBorder="1" applyAlignment="1" applyProtection="1">
      <alignment horizontal="center" vertical="center"/>
    </xf>
    <xf numFmtId="164" fontId="1" fillId="2" borderId="70" xfId="4" applyFill="1" applyBorder="1" applyAlignment="1" applyProtection="1">
      <alignment horizontal="center" vertical="center"/>
    </xf>
    <xf numFmtId="164" fontId="1" fillId="2" borderId="79" xfId="4" applyFill="1" applyBorder="1" applyAlignment="1" applyProtection="1">
      <alignment horizontal="center" vertical="center"/>
    </xf>
    <xf numFmtId="164" fontId="1" fillId="2" borderId="63" xfId="4" applyFill="1" applyBorder="1" applyAlignment="1" applyProtection="1">
      <alignment vertical="center"/>
    </xf>
    <xf numFmtId="164" fontId="1" fillId="2" borderId="70" xfId="4" applyFill="1" applyBorder="1" applyAlignment="1" applyProtection="1">
      <alignment vertical="center"/>
    </xf>
    <xf numFmtId="164" fontId="1" fillId="2" borderId="79" xfId="4" applyFill="1" applyBorder="1" applyAlignment="1" applyProtection="1">
      <alignment vertical="center"/>
    </xf>
    <xf numFmtId="0" fontId="26" fillId="6" borderId="173" xfId="0" applyFont="1" applyFill="1" applyBorder="1" applyAlignment="1" applyProtection="1">
      <alignment horizontal="center" vertical="center"/>
      <protection locked="0"/>
    </xf>
    <xf numFmtId="0" fontId="26" fillId="7" borderId="173" xfId="0" applyFont="1" applyFill="1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vertical="center"/>
      <protection locked="0"/>
    </xf>
    <xf numFmtId="0" fontId="0" fillId="0" borderId="56" xfId="0" applyBorder="1" applyAlignment="1" applyProtection="1">
      <alignment vertical="center"/>
      <protection locked="0"/>
    </xf>
    <xf numFmtId="0" fontId="0" fillId="0" borderId="58" xfId="0" applyBorder="1" applyAlignment="1" applyProtection="1">
      <alignment vertical="center"/>
      <protection locked="0"/>
    </xf>
    <xf numFmtId="0" fontId="1" fillId="0" borderId="0" xfId="0" quotePrefix="1" applyFont="1" applyAlignment="1">
      <alignment vertical="center"/>
    </xf>
    <xf numFmtId="49" fontId="1" fillId="3" borderId="32" xfId="0" applyNumberFormat="1" applyFont="1" applyFill="1" applyBorder="1" applyAlignment="1" applyProtection="1">
      <alignment horizontal="center" vertical="center"/>
      <protection locked="0"/>
    </xf>
    <xf numFmtId="164" fontId="10" fillId="3" borderId="63" xfId="4" applyFont="1" applyFill="1" applyBorder="1" applyAlignment="1" applyProtection="1">
      <alignment horizontal="center" vertical="center"/>
      <protection locked="0"/>
    </xf>
    <xf numFmtId="164" fontId="10" fillId="3" borderId="70" xfId="4" applyFont="1" applyFill="1" applyBorder="1" applyAlignment="1" applyProtection="1">
      <alignment horizontal="center" vertical="center"/>
      <protection locked="0"/>
    </xf>
    <xf numFmtId="164" fontId="10" fillId="3" borderId="70" xfId="4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Alignment="1" applyProtection="1">
      <alignment vertical="center"/>
      <protection locked="0"/>
    </xf>
    <xf numFmtId="2" fontId="23" fillId="0" borderId="2" xfId="2" applyNumberFormat="1" applyFont="1" applyFill="1" applyBorder="1" applyAlignment="1" applyProtection="1">
      <alignment vertical="center"/>
    </xf>
    <xf numFmtId="2" fontId="23" fillId="0" borderId="3" xfId="2" applyNumberFormat="1" applyFont="1" applyFill="1" applyBorder="1" applyAlignment="1" applyProtection="1">
      <alignment vertical="center"/>
    </xf>
    <xf numFmtId="164" fontId="16" fillId="4" borderId="176" xfId="4" applyFont="1" applyFill="1" applyBorder="1" applyAlignment="1" applyProtection="1">
      <alignment vertical="center"/>
      <protection locked="0"/>
    </xf>
    <xf numFmtId="164" fontId="16" fillId="15" borderId="136" xfId="4" applyFont="1" applyFill="1" applyBorder="1" applyAlignment="1" applyProtection="1">
      <alignment vertical="center"/>
      <protection locked="0"/>
    </xf>
    <xf numFmtId="164" fontId="16" fillId="15" borderId="137" xfId="4" applyFont="1" applyFill="1" applyBorder="1" applyAlignment="1" applyProtection="1">
      <alignment vertical="center"/>
      <protection locked="0"/>
    </xf>
    <xf numFmtId="164" fontId="16" fillId="15" borderId="138" xfId="4" applyFont="1" applyFill="1" applyBorder="1" applyAlignment="1" applyProtection="1">
      <alignment vertical="center"/>
      <protection locked="0"/>
    </xf>
    <xf numFmtId="0" fontId="6" fillId="3" borderId="88" xfId="0" applyFont="1" applyFill="1" applyBorder="1" applyAlignment="1" applyProtection="1">
      <alignment horizontal="left" vertical="center"/>
      <protection locked="0"/>
    </xf>
    <xf numFmtId="0" fontId="43" fillId="3" borderId="108" xfId="0" applyFont="1" applyFill="1" applyBorder="1" applyAlignment="1">
      <alignment horizontal="left" vertical="center" wrapText="1"/>
    </xf>
    <xf numFmtId="4" fontId="7" fillId="3" borderId="122" xfId="4" applyNumberFormat="1" applyFont="1" applyFill="1" applyBorder="1" applyAlignment="1" applyProtection="1">
      <alignment vertical="center"/>
      <protection locked="0"/>
    </xf>
    <xf numFmtId="166" fontId="6" fillId="5" borderId="103" xfId="0" applyNumberFormat="1" applyFont="1" applyFill="1" applyBorder="1" applyAlignment="1" applyProtection="1">
      <alignment horizontal="centerContinuous" vertical="center"/>
      <protection locked="0"/>
    </xf>
    <xf numFmtId="0" fontId="4" fillId="5" borderId="104" xfId="0" applyFont="1" applyFill="1" applyBorder="1" applyAlignment="1">
      <alignment horizontal="centerContinuous" vertical="center"/>
    </xf>
    <xf numFmtId="4" fontId="1" fillId="2" borderId="125" xfId="2" applyNumberFormat="1" applyFill="1" applyBorder="1" applyAlignment="1">
      <alignment horizontal="center"/>
    </xf>
    <xf numFmtId="49" fontId="5" fillId="3" borderId="8" xfId="0" applyNumberFormat="1" applyFont="1" applyFill="1" applyBorder="1" applyAlignment="1" applyProtection="1">
      <alignment horizontal="center" vertical="center"/>
      <protection locked="0"/>
    </xf>
    <xf numFmtId="14" fontId="1" fillId="3" borderId="25" xfId="0" applyNumberFormat="1" applyFont="1" applyFill="1" applyBorder="1" applyAlignment="1">
      <alignment horizontal="centerContinuous" vertical="center"/>
    </xf>
    <xf numFmtId="14" fontId="6" fillId="3" borderId="25" xfId="0" applyNumberFormat="1" applyFont="1" applyFill="1" applyBorder="1" applyAlignment="1" applyProtection="1">
      <alignment horizontal="center" vertical="center"/>
      <protection locked="0"/>
    </xf>
    <xf numFmtId="2" fontId="1" fillId="2" borderId="84" xfId="2" applyNumberFormat="1" applyFill="1" applyBorder="1" applyAlignment="1" applyProtection="1">
      <alignment vertical="center"/>
    </xf>
    <xf numFmtId="0" fontId="0" fillId="0" borderId="52" xfId="0" applyBorder="1" applyAlignment="1" applyProtection="1">
      <alignment vertical="center"/>
      <protection locked="0"/>
    </xf>
    <xf numFmtId="165" fontId="0" fillId="2" borderId="52" xfId="0" applyNumberFormat="1" applyFill="1" applyBorder="1" applyAlignment="1">
      <alignment vertical="center"/>
    </xf>
    <xf numFmtId="0" fontId="3" fillId="2" borderId="52" xfId="0" applyFont="1" applyFill="1" applyBorder="1" applyAlignment="1">
      <alignment vertical="center"/>
    </xf>
    <xf numFmtId="0" fontId="7" fillId="2" borderId="52" xfId="0" applyFont="1" applyFill="1" applyBorder="1" applyAlignment="1">
      <alignment vertical="center"/>
    </xf>
    <xf numFmtId="0" fontId="6" fillId="2" borderId="52" xfId="0" applyFont="1" applyFill="1" applyBorder="1" applyAlignment="1">
      <alignment vertical="center"/>
    </xf>
    <xf numFmtId="0" fontId="40" fillId="0" borderId="2" xfId="0" applyFont="1" applyBorder="1" applyAlignment="1">
      <alignment horizontal="center" vertical="center" wrapText="1"/>
    </xf>
    <xf numFmtId="0" fontId="40" fillId="0" borderId="126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127" xfId="0" applyFont="1" applyBorder="1" applyAlignment="1">
      <alignment horizontal="center" vertical="center" wrapText="1"/>
    </xf>
    <xf numFmtId="0" fontId="19" fillId="3" borderId="131" xfId="0" applyFont="1" applyFill="1" applyBorder="1" applyAlignment="1">
      <alignment horizontal="left" vertical="center" wrapText="1"/>
    </xf>
    <xf numFmtId="0" fontId="19" fillId="3" borderId="108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center" vertical="top" wrapText="1"/>
    </xf>
    <xf numFmtId="0" fontId="13" fillId="2" borderId="52" xfId="0" applyFont="1" applyFill="1" applyBorder="1" applyAlignment="1">
      <alignment horizontal="center" vertical="top" wrapText="1"/>
    </xf>
    <xf numFmtId="10" fontId="26" fillId="13" borderId="157" xfId="2" applyNumberFormat="1" applyFont="1" applyFill="1" applyBorder="1" applyAlignment="1" applyProtection="1">
      <alignment horizontal="center" vertical="center"/>
    </xf>
    <xf numFmtId="0" fontId="38" fillId="13" borderId="159" xfId="0" applyFont="1" applyFill="1" applyBorder="1" applyAlignment="1">
      <alignment horizontal="center" vertical="center"/>
    </xf>
    <xf numFmtId="0" fontId="19" fillId="3" borderId="177" xfId="0" applyFont="1" applyFill="1" applyBorder="1" applyAlignment="1">
      <alignment horizontal="left" vertical="center" wrapText="1"/>
    </xf>
    <xf numFmtId="0" fontId="19" fillId="3" borderId="178" xfId="0" applyFont="1" applyFill="1" applyBorder="1" applyAlignment="1">
      <alignment horizontal="left" vertical="center" wrapText="1"/>
    </xf>
    <xf numFmtId="0" fontId="43" fillId="3" borderId="131" xfId="0" applyFont="1" applyFill="1" applyBorder="1" applyAlignment="1">
      <alignment horizontal="left" vertical="center" wrapText="1"/>
    </xf>
    <xf numFmtId="0" fontId="0" fillId="0" borderId="108" xfId="0" applyBorder="1" applyAlignment="1">
      <alignment horizontal="left" vertical="center" wrapText="1"/>
    </xf>
    <xf numFmtId="0" fontId="6" fillId="0" borderId="12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97" xfId="0" applyFont="1" applyBorder="1" applyAlignment="1" applyProtection="1">
      <alignment horizontal="center" vertical="center"/>
      <protection locked="0"/>
    </xf>
    <xf numFmtId="0" fontId="6" fillId="2" borderId="85" xfId="0" applyFont="1" applyFill="1" applyBorder="1" applyAlignment="1">
      <alignment horizontal="justify" vertical="center" wrapText="1"/>
    </xf>
    <xf numFmtId="0" fontId="0" fillId="0" borderId="87" xfId="0" applyBorder="1" applyAlignment="1">
      <alignment horizontal="justify" vertical="center" wrapText="1"/>
    </xf>
    <xf numFmtId="0" fontId="0" fillId="0" borderId="104" xfId="0" applyBorder="1" applyAlignment="1">
      <alignment horizontal="justify" vertical="center" wrapText="1"/>
    </xf>
    <xf numFmtId="165" fontId="7" fillId="2" borderId="30" xfId="0" applyNumberFormat="1" applyFont="1" applyFill="1" applyBorder="1" applyAlignment="1">
      <alignment horizontal="center" vertical="top" wrapText="1"/>
    </xf>
    <xf numFmtId="165" fontId="0" fillId="2" borderId="52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128" xfId="0" applyFill="1" applyBorder="1" applyAlignment="1">
      <alignment horizontal="center" vertical="center" wrapText="1"/>
    </xf>
    <xf numFmtId="0" fontId="0" fillId="2" borderId="83" xfId="0" applyFill="1" applyBorder="1" applyAlignment="1">
      <alignment horizontal="center" vertical="center" wrapText="1"/>
    </xf>
    <xf numFmtId="49" fontId="6" fillId="3" borderId="36" xfId="2" applyNumberFormat="1" applyFont="1" applyFill="1" applyBorder="1" applyAlignment="1" applyProtection="1">
      <alignment horizontal="center" vertical="center"/>
      <protection locked="0"/>
    </xf>
    <xf numFmtId="0" fontId="6" fillId="3" borderId="36" xfId="2" applyNumberFormat="1" applyFont="1" applyFill="1" applyBorder="1" applyAlignment="1" applyProtection="1">
      <alignment horizontal="center" vertical="center"/>
      <protection locked="0"/>
    </xf>
    <xf numFmtId="14" fontId="6" fillId="3" borderId="36" xfId="2" applyNumberFormat="1" applyFont="1" applyFill="1" applyBorder="1" applyAlignment="1" applyProtection="1">
      <alignment horizontal="center" vertical="center"/>
      <protection locked="0"/>
    </xf>
    <xf numFmtId="0" fontId="0" fillId="2" borderId="30" xfId="0" applyFill="1" applyBorder="1" applyAlignment="1">
      <alignment horizontal="center" vertical="center" wrapText="1"/>
    </xf>
    <xf numFmtId="166" fontId="44" fillId="14" borderId="174" xfId="4" applyNumberFormat="1" applyFont="1" applyFill="1" applyBorder="1" applyAlignment="1" applyProtection="1">
      <alignment horizontal="center" vertical="center"/>
    </xf>
    <xf numFmtId="166" fontId="44" fillId="14" borderId="129" xfId="4" applyNumberFormat="1" applyFont="1" applyFill="1" applyBorder="1" applyAlignment="1" applyProtection="1">
      <alignment horizontal="center" vertical="center"/>
    </xf>
    <xf numFmtId="166" fontId="44" fillId="14" borderId="175" xfId="4" applyNumberFormat="1" applyFont="1" applyFill="1" applyBorder="1" applyAlignment="1" applyProtection="1">
      <alignment horizontal="center" vertical="center"/>
    </xf>
    <xf numFmtId="0" fontId="1" fillId="2" borderId="52" xfId="0" applyFont="1" applyFill="1" applyBorder="1" applyAlignment="1">
      <alignment horizontal="center" vertical="top" wrapText="1"/>
    </xf>
    <xf numFmtId="0" fontId="1" fillId="2" borderId="84" xfId="0" applyFont="1" applyFill="1" applyBorder="1" applyAlignment="1">
      <alignment horizontal="center" vertical="top" wrapText="1"/>
    </xf>
    <xf numFmtId="0" fontId="7" fillId="2" borderId="52" xfId="0" applyFont="1" applyFill="1" applyBorder="1" applyAlignment="1">
      <alignment horizontal="center" vertical="top" wrapText="1"/>
    </xf>
    <xf numFmtId="0" fontId="0" fillId="2" borderId="34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35" xfId="0" applyFill="1" applyBorder="1" applyAlignment="1">
      <alignment horizontal="left" vertical="center" wrapText="1"/>
    </xf>
  </cellXfs>
  <cellStyles count="6">
    <cellStyle name="Normal" xfId="0" builtinId="0"/>
    <cellStyle name="Normal 2 2" xfId="1" xr:uid="{00000000-0005-0000-0000-000001000000}"/>
    <cellStyle name="Porcentagem" xfId="2" builtinId="5"/>
    <cellStyle name="Porcentagem 2" xfId="3" xr:uid="{00000000-0005-0000-0000-000003000000}"/>
    <cellStyle name="Vírgula" xfId="4" builtinId="3"/>
    <cellStyle name="Vírgula 2" xfId="5" xr:uid="{00000000-0005-0000-0000-000005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7</xdr:row>
      <xdr:rowOff>133350</xdr:rowOff>
    </xdr:from>
    <xdr:to>
      <xdr:col>0</xdr:col>
      <xdr:colOff>428625</xdr:colOff>
      <xdr:row>7</xdr:row>
      <xdr:rowOff>552450</xdr:rowOff>
    </xdr:to>
    <xdr:sp macro="" textlink="">
      <xdr:nvSpPr>
        <xdr:cNvPr id="1186" name="Line 1">
          <a:extLst>
            <a:ext uri="{FF2B5EF4-FFF2-40B4-BE49-F238E27FC236}">
              <a16:creationId xmlns:a16="http://schemas.microsoft.com/office/drawing/2014/main" id="{0E2A1D82-6252-4AB5-BD31-5DFBD7A7AD68}"/>
            </a:ext>
          </a:extLst>
        </xdr:cNvPr>
        <xdr:cNvSpPr>
          <a:spLocks noChangeShapeType="1"/>
        </xdr:cNvSpPr>
      </xdr:nvSpPr>
      <xdr:spPr bwMode="auto">
        <a:xfrm flipV="1">
          <a:off x="0" y="2695575"/>
          <a:ext cx="0" cy="371475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435428</xdr:colOff>
      <xdr:row>0</xdr:row>
      <xdr:rowOff>358889</xdr:rowOff>
    </xdr:from>
    <xdr:to>
      <xdr:col>9</xdr:col>
      <xdr:colOff>30836</xdr:colOff>
      <xdr:row>1</xdr:row>
      <xdr:rowOff>144576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C3AEE91-E5B9-4639-A4EE-C6690C59F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7285" y="358889"/>
          <a:ext cx="5378444" cy="8062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4</xdr:row>
      <xdr:rowOff>123825</xdr:rowOff>
    </xdr:from>
    <xdr:to>
      <xdr:col>3</xdr:col>
      <xdr:colOff>152400</xdr:colOff>
      <xdr:row>5</xdr:row>
      <xdr:rowOff>123825</xdr:rowOff>
    </xdr:to>
    <xdr:sp macro="" textlink="">
      <xdr:nvSpPr>
        <xdr:cNvPr id="2066" name="Texto 3">
          <a:extLst>
            <a:ext uri="{FF2B5EF4-FFF2-40B4-BE49-F238E27FC236}">
              <a16:creationId xmlns:a16="http://schemas.microsoft.com/office/drawing/2014/main" id="{06951D6F-8A57-4EDD-BD16-AD4E58A58BBB}"/>
            </a:ext>
          </a:extLst>
        </xdr:cNvPr>
        <xdr:cNvSpPr txBox="1">
          <a:spLocks noChangeArrowheads="1"/>
        </xdr:cNvSpPr>
      </xdr:nvSpPr>
      <xdr:spPr bwMode="auto">
        <a:xfrm>
          <a:off x="971550" y="2247900"/>
          <a:ext cx="1619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CC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Nº.</a:t>
          </a:r>
        </a:p>
      </xdr:txBody>
    </xdr:sp>
    <xdr:clientData/>
  </xdr:twoCellAnchor>
  <xdr:twoCellAnchor>
    <xdr:from>
      <xdr:col>2</xdr:col>
      <xdr:colOff>66675</xdr:colOff>
      <xdr:row>9</xdr:row>
      <xdr:rowOff>123825</xdr:rowOff>
    </xdr:from>
    <xdr:to>
      <xdr:col>3</xdr:col>
      <xdr:colOff>152400</xdr:colOff>
      <xdr:row>10</xdr:row>
      <xdr:rowOff>133350</xdr:rowOff>
    </xdr:to>
    <xdr:sp macro="" textlink="">
      <xdr:nvSpPr>
        <xdr:cNvPr id="2068" name="Texto 3">
          <a:extLst>
            <a:ext uri="{FF2B5EF4-FFF2-40B4-BE49-F238E27FC236}">
              <a16:creationId xmlns:a16="http://schemas.microsoft.com/office/drawing/2014/main" id="{88EC66BF-A7FB-4B51-BC92-E301C1D3C905}"/>
            </a:ext>
          </a:extLst>
        </xdr:cNvPr>
        <xdr:cNvSpPr txBox="1">
          <a:spLocks noChangeArrowheads="1"/>
        </xdr:cNvSpPr>
      </xdr:nvSpPr>
      <xdr:spPr bwMode="auto">
        <a:xfrm>
          <a:off x="971550" y="3048000"/>
          <a:ext cx="1619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CC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Nº.</a:t>
          </a:r>
        </a:p>
      </xdr:txBody>
    </xdr:sp>
    <xdr:clientData/>
  </xdr:twoCellAnchor>
  <xdr:twoCellAnchor>
    <xdr:from>
      <xdr:col>2</xdr:col>
      <xdr:colOff>66675</xdr:colOff>
      <xdr:row>10</xdr:row>
      <xdr:rowOff>161925</xdr:rowOff>
    </xdr:from>
    <xdr:to>
      <xdr:col>3</xdr:col>
      <xdr:colOff>152400</xdr:colOff>
      <xdr:row>11</xdr:row>
      <xdr:rowOff>133350</xdr:rowOff>
    </xdr:to>
    <xdr:sp macro="" textlink="">
      <xdr:nvSpPr>
        <xdr:cNvPr id="2069" name="Texto 3">
          <a:extLst>
            <a:ext uri="{FF2B5EF4-FFF2-40B4-BE49-F238E27FC236}">
              <a16:creationId xmlns:a16="http://schemas.microsoft.com/office/drawing/2014/main" id="{1B5841B9-5162-4F61-B53D-82D020CADF12}"/>
            </a:ext>
          </a:extLst>
        </xdr:cNvPr>
        <xdr:cNvSpPr txBox="1">
          <a:spLocks noChangeArrowheads="1"/>
        </xdr:cNvSpPr>
      </xdr:nvSpPr>
      <xdr:spPr bwMode="auto">
        <a:xfrm>
          <a:off x="971550" y="3248025"/>
          <a:ext cx="1619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CC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pt-BR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Nº.</a:t>
          </a:r>
        </a:p>
      </xdr:txBody>
    </xdr:sp>
    <xdr:clientData/>
  </xdr:twoCellAnchor>
  <xdr:twoCellAnchor editAs="oneCell">
    <xdr:from>
      <xdr:col>0</xdr:col>
      <xdr:colOff>244928</xdr:colOff>
      <xdr:row>0</xdr:row>
      <xdr:rowOff>326571</xdr:rowOff>
    </xdr:from>
    <xdr:to>
      <xdr:col>12</xdr:col>
      <xdr:colOff>0</xdr:colOff>
      <xdr:row>0</xdr:row>
      <xdr:rowOff>1284754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0314ADC-E69F-4097-AF40-FED060836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928" y="326571"/>
          <a:ext cx="6368143" cy="9581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18"/>
  <sheetViews>
    <sheetView showGridLines="0" showZeros="0" tabSelected="1" topLeftCell="A39" zoomScale="70" zoomScaleNormal="70" zoomScaleSheetLayoutView="100" workbookViewId="0">
      <selection activeCell="AB65" sqref="AB65"/>
    </sheetView>
  </sheetViews>
  <sheetFormatPr defaultColWidth="8.42578125" defaultRowHeight="12.75"/>
  <cols>
    <col min="1" max="1" width="2.42578125" style="9" customWidth="1"/>
    <col min="2" max="2" width="2.140625" style="9" customWidth="1"/>
    <col min="3" max="3" width="3.7109375" style="9" customWidth="1"/>
    <col min="4" max="4" width="9.5703125" style="9" customWidth="1"/>
    <col min="5" max="5" width="9.42578125" style="9" customWidth="1"/>
    <col min="6" max="6" width="15" style="9" customWidth="1"/>
    <col min="7" max="7" width="34" style="9" customWidth="1"/>
    <col min="8" max="8" width="6.28515625" style="9" customWidth="1"/>
    <col min="9" max="9" width="12.140625" style="9" customWidth="1"/>
    <col min="10" max="10" width="8.42578125" style="9" customWidth="1"/>
    <col min="11" max="11" width="7" style="9" customWidth="1"/>
    <col min="12" max="12" width="9.140625" style="9" customWidth="1"/>
    <col min="13" max="13" width="11" style="9" customWidth="1"/>
    <col min="14" max="15" width="14.7109375" style="9" customWidth="1"/>
    <col min="16" max="16" width="17.5703125" style="9" customWidth="1"/>
    <col min="17" max="17" width="1.28515625" style="9" customWidth="1"/>
    <col min="18" max="18" width="16.42578125" style="9" customWidth="1"/>
    <col min="19" max="21" width="14.42578125" style="9" customWidth="1"/>
    <col min="22" max="22" width="17" style="9" customWidth="1"/>
    <col min="23" max="23" width="1.140625" style="9" customWidth="1"/>
    <col min="24" max="24" width="14.42578125" style="9" customWidth="1"/>
    <col min="25" max="25" width="9.85546875" style="9" customWidth="1"/>
    <col min="26" max="26" width="8.42578125" style="9" customWidth="1"/>
    <col min="27" max="28" width="10.7109375" style="9" customWidth="1"/>
    <col min="29" max="29" width="13.7109375" style="9" customWidth="1"/>
    <col min="30" max="33" width="10.7109375" style="9" customWidth="1"/>
    <col min="34" max="34" width="13.28515625" style="9" customWidth="1"/>
    <col min="35" max="16384" width="8.42578125" style="9"/>
  </cols>
  <sheetData>
    <row r="1" spans="1:49" ht="80.25" customHeight="1" thickBot="1">
      <c r="A1" s="1"/>
      <c r="B1" s="51"/>
      <c r="C1" s="149"/>
      <c r="D1" s="150"/>
      <c r="E1" s="363"/>
      <c r="F1" s="458"/>
      <c r="G1" s="458"/>
      <c r="H1" s="458"/>
      <c r="I1" s="458"/>
      <c r="J1" s="458"/>
      <c r="K1" s="458"/>
      <c r="L1" s="459"/>
      <c r="M1" s="233" t="s">
        <v>9</v>
      </c>
      <c r="N1" s="2"/>
      <c r="O1" s="3"/>
      <c r="P1" s="4"/>
      <c r="Q1" s="5"/>
      <c r="R1" s="6"/>
      <c r="S1" s="7"/>
      <c r="T1" s="7"/>
      <c r="U1" s="7"/>
      <c r="V1" s="8"/>
    </row>
    <row r="2" spans="1:49" ht="24" customHeight="1" thickTop="1" thickBot="1">
      <c r="A2" s="151"/>
      <c r="B2" s="152"/>
      <c r="C2" s="356"/>
      <c r="D2" s="357"/>
      <c r="E2" s="364"/>
      <c r="F2" s="460"/>
      <c r="G2" s="460"/>
      <c r="H2" s="460"/>
      <c r="I2" s="460"/>
      <c r="J2" s="460"/>
      <c r="K2" s="460"/>
      <c r="L2" s="461"/>
      <c r="M2" s="11" t="s">
        <v>95</v>
      </c>
      <c r="N2" s="47" t="s">
        <v>246</v>
      </c>
      <c r="O2" s="11" t="s">
        <v>96</v>
      </c>
      <c r="P2" s="450" t="s">
        <v>247</v>
      </c>
      <c r="Q2" s="10"/>
      <c r="R2" s="6"/>
      <c r="S2" s="7"/>
      <c r="T2" s="372" t="s">
        <v>213</v>
      </c>
      <c r="U2" s="373" t="str">
        <f>IF(N3&lt;&gt;CONCATENATE(LEFT(N3,1),"ª"),CONCATENATE(N3,"ª"),N3)</f>
        <v>02ª</v>
      </c>
      <c r="V2" s="8"/>
    </row>
    <row r="3" spans="1:49" ht="21.75" customHeight="1" thickTop="1" thickBot="1">
      <c r="A3" s="151"/>
      <c r="B3" s="152"/>
      <c r="C3" s="358"/>
      <c r="D3" s="359"/>
      <c r="E3" s="360"/>
      <c r="F3" s="360"/>
      <c r="G3" s="361"/>
      <c r="H3" s="361"/>
      <c r="I3" s="361"/>
      <c r="J3" s="362"/>
      <c r="K3" s="11" t="s">
        <v>10</v>
      </c>
      <c r="L3" s="291" t="s">
        <v>245</v>
      </c>
      <c r="M3" s="11" t="s">
        <v>97</v>
      </c>
      <c r="N3" s="449" t="s">
        <v>255</v>
      </c>
      <c r="O3" s="12" t="s">
        <v>15</v>
      </c>
      <c r="P3" s="451">
        <v>45091</v>
      </c>
      <c r="Q3" s="13"/>
      <c r="R3" s="6"/>
      <c r="S3" s="7"/>
      <c r="T3" s="372" t="s">
        <v>214</v>
      </c>
      <c r="U3" s="65" t="s">
        <v>248</v>
      </c>
      <c r="V3" s="8"/>
    </row>
    <row r="4" spans="1:49" ht="18" customHeight="1" thickTop="1">
      <c r="A4" s="151"/>
      <c r="B4" s="152"/>
      <c r="C4" s="153" t="s">
        <v>12</v>
      </c>
      <c r="D4" s="154"/>
      <c r="E4" s="154"/>
      <c r="F4" s="443" t="s">
        <v>219</v>
      </c>
      <c r="G4" s="155"/>
      <c r="H4" s="155"/>
      <c r="I4" s="156"/>
      <c r="J4" s="156"/>
      <c r="K4" s="273" t="s">
        <v>4</v>
      </c>
      <c r="L4" s="274">
        <v>68</v>
      </c>
      <c r="M4" s="157" t="s">
        <v>98</v>
      </c>
      <c r="N4" s="158"/>
      <c r="O4" s="159" t="s">
        <v>99</v>
      </c>
      <c r="P4" s="160"/>
      <c r="Q4" s="161"/>
      <c r="R4" s="6"/>
      <c r="S4" s="250"/>
      <c r="T4" s="372" t="s">
        <v>215</v>
      </c>
      <c r="U4" s="355">
        <v>45257</v>
      </c>
      <c r="V4" s="8"/>
    </row>
    <row r="5" spans="1:49" ht="15.75" customHeight="1">
      <c r="A5" s="234">
        <f>S76</f>
        <v>1.0003999999999997</v>
      </c>
      <c r="B5" s="152"/>
      <c r="C5" s="153" t="s">
        <v>13</v>
      </c>
      <c r="D5" s="154"/>
      <c r="E5" s="154"/>
      <c r="F5" s="267" t="s">
        <v>173</v>
      </c>
      <c r="G5" s="155"/>
      <c r="H5" s="155"/>
      <c r="I5" s="156"/>
      <c r="J5" s="156"/>
      <c r="K5" s="276" t="s">
        <v>5</v>
      </c>
      <c r="L5" s="277" t="s">
        <v>77</v>
      </c>
      <c r="M5" s="45" t="s">
        <v>14</v>
      </c>
      <c r="N5" s="432" t="s">
        <v>221</v>
      </c>
      <c r="O5" s="45" t="s">
        <v>14</v>
      </c>
      <c r="P5" s="46"/>
      <c r="Q5" s="162"/>
      <c r="R5" s="6"/>
      <c r="S5" s="7"/>
      <c r="T5" s="7"/>
      <c r="U5" s="7"/>
      <c r="V5" s="8"/>
    </row>
    <row r="6" spans="1:49" ht="18" customHeight="1" thickBot="1">
      <c r="A6" s="15" t="s">
        <v>16</v>
      </c>
      <c r="B6" s="52"/>
      <c r="C6" s="163" t="s">
        <v>17</v>
      </c>
      <c r="D6" s="164"/>
      <c r="E6" s="165"/>
      <c r="F6" s="266" t="s">
        <v>220</v>
      </c>
      <c r="G6" s="166"/>
      <c r="H6" s="166"/>
      <c r="I6" s="167"/>
      <c r="J6" s="167"/>
      <c r="K6" s="272" t="s">
        <v>11</v>
      </c>
      <c r="L6" s="275">
        <v>2023</v>
      </c>
      <c r="M6" s="168" t="s">
        <v>100</v>
      </c>
      <c r="N6" s="310">
        <v>44957</v>
      </c>
      <c r="O6" s="14" t="s">
        <v>15</v>
      </c>
      <c r="P6" s="169"/>
      <c r="Q6" s="10"/>
      <c r="R6" s="17" t="s">
        <v>16</v>
      </c>
      <c r="S6" s="7"/>
      <c r="T6" s="7"/>
      <c r="U6" s="7"/>
      <c r="V6" s="8"/>
    </row>
    <row r="7" spans="1:49" ht="15.95" customHeight="1" thickTop="1" thickBot="1">
      <c r="A7" s="15" t="s">
        <v>18</v>
      </c>
      <c r="B7" s="16"/>
      <c r="C7" s="18" t="s">
        <v>19</v>
      </c>
      <c r="D7" s="19"/>
      <c r="E7" s="20"/>
      <c r="F7" s="20"/>
      <c r="G7" s="21"/>
      <c r="H7" s="19"/>
      <c r="I7" s="20"/>
      <c r="J7" s="20"/>
      <c r="K7" s="20"/>
      <c r="L7" s="22"/>
      <c r="M7" s="21" t="s">
        <v>20</v>
      </c>
      <c r="N7" s="21"/>
      <c r="O7" s="23"/>
      <c r="P7" s="170"/>
      <c r="Q7" s="171"/>
      <c r="R7" s="17" t="s">
        <v>21</v>
      </c>
      <c r="S7" s="24" t="s">
        <v>22</v>
      </c>
      <c r="T7" s="172"/>
      <c r="U7" s="25"/>
      <c r="V7" s="172"/>
      <c r="AA7" s="286" t="s">
        <v>107</v>
      </c>
      <c r="AB7" s="287"/>
      <c r="AC7" s="287"/>
      <c r="AD7" s="287"/>
      <c r="AE7" s="287"/>
      <c r="AF7" s="287"/>
      <c r="AG7" s="288"/>
    </row>
    <row r="8" spans="1:49" ht="80.25" thickTop="1" thickBot="1">
      <c r="A8" s="26" t="s">
        <v>23</v>
      </c>
      <c r="B8" s="27"/>
      <c r="C8" s="28" t="s">
        <v>24</v>
      </c>
      <c r="D8" s="29" t="s">
        <v>88</v>
      </c>
      <c r="E8" s="34" t="s">
        <v>111</v>
      </c>
      <c r="F8" s="30" t="s">
        <v>25</v>
      </c>
      <c r="G8" s="31"/>
      <c r="H8" s="32" t="s">
        <v>26</v>
      </c>
      <c r="I8" s="33" t="s">
        <v>27</v>
      </c>
      <c r="J8" s="34" t="s">
        <v>28</v>
      </c>
      <c r="K8" s="34" t="s">
        <v>29</v>
      </c>
      <c r="L8" s="33" t="s">
        <v>30</v>
      </c>
      <c r="M8" s="35" t="s">
        <v>31</v>
      </c>
      <c r="N8" s="36" t="s">
        <v>32</v>
      </c>
      <c r="O8" s="36" t="s">
        <v>33</v>
      </c>
      <c r="P8" s="37" t="s">
        <v>34</v>
      </c>
      <c r="Q8" s="38"/>
      <c r="R8" s="39" t="s">
        <v>23</v>
      </c>
      <c r="S8" s="40" t="s">
        <v>35</v>
      </c>
      <c r="T8" s="41" t="s">
        <v>36</v>
      </c>
      <c r="U8" s="42" t="s">
        <v>37</v>
      </c>
      <c r="V8" s="41" t="s">
        <v>38</v>
      </c>
      <c r="X8" s="257" t="s">
        <v>39</v>
      </c>
      <c r="Y8" s="258" t="s">
        <v>40</v>
      </c>
      <c r="AA8" s="283" t="s">
        <v>108</v>
      </c>
      <c r="AB8" s="284" t="s">
        <v>109</v>
      </c>
      <c r="AC8" s="284" t="s">
        <v>110</v>
      </c>
      <c r="AD8" s="368" t="s">
        <v>171</v>
      </c>
      <c r="AE8" s="368" t="s">
        <v>207</v>
      </c>
      <c r="AF8" s="368" t="s">
        <v>208</v>
      </c>
      <c r="AG8" s="285" t="s">
        <v>209</v>
      </c>
    </row>
    <row r="9" spans="1:49" s="295" customFormat="1" ht="21.75" customHeight="1" thickTop="1" thickBot="1">
      <c r="A9" s="315"/>
      <c r="B9" s="316" t="s">
        <v>90</v>
      </c>
      <c r="C9" s="335" t="s">
        <v>170</v>
      </c>
      <c r="D9" s="317"/>
      <c r="E9" s="317"/>
      <c r="F9" s="352"/>
      <c r="G9" s="353"/>
      <c r="H9" s="318"/>
      <c r="I9" s="319"/>
      <c r="J9" s="320"/>
      <c r="K9" s="321"/>
      <c r="L9" s="322"/>
      <c r="M9" s="323"/>
      <c r="N9" s="324"/>
      <c r="O9" s="324"/>
      <c r="P9" s="325"/>
      <c r="Q9" s="326"/>
      <c r="R9" s="327"/>
      <c r="S9" s="328">
        <f>IF(ISBLANK(I9),0,S10+N9)</f>
        <v>0</v>
      </c>
      <c r="T9" s="329">
        <f>IF(ISBLANK(I9),S10,0)</f>
        <v>0</v>
      </c>
      <c r="U9" s="330">
        <f>IF(ISBLANK(I9),0,U10+O9)</f>
        <v>0</v>
      </c>
      <c r="V9" s="331">
        <f>IF(ISBLANK(I9),U10,0)</f>
        <v>0</v>
      </c>
      <c r="W9"/>
      <c r="X9" s="332"/>
      <c r="Y9" s="333">
        <f>IF(I9=0,0,X9/I9)</f>
        <v>0</v>
      </c>
      <c r="Z9" s="9"/>
      <c r="AA9" s="334"/>
      <c r="AB9" s="334"/>
      <c r="AC9" s="334"/>
      <c r="AD9" s="334"/>
      <c r="AE9" s="334"/>
      <c r="AF9" s="334"/>
      <c r="AG9" s="334"/>
      <c r="AH9" s="334"/>
      <c r="AI9" s="334"/>
      <c r="AJ9" s="9"/>
      <c r="AV9"/>
      <c r="AW9"/>
    </row>
    <row r="10" spans="1:49" ht="14.25" customHeight="1">
      <c r="A10" s="173"/>
      <c r="B10" s="174" t="s">
        <v>90</v>
      </c>
      <c r="C10" s="336">
        <v>1</v>
      </c>
      <c r="D10" s="237"/>
      <c r="E10" s="237"/>
      <c r="F10" s="350" t="s">
        <v>89</v>
      </c>
      <c r="G10" s="351"/>
      <c r="H10" s="265"/>
      <c r="I10" s="271"/>
      <c r="J10" s="243">
        <f>Y10</f>
        <v>0</v>
      </c>
      <c r="K10" s="244">
        <f>IF(ISBLANK(total),0,IF((A10)="cima",ROUNDUP(O10/total,4),IF((A10)="baixo",ROUNDDOWN(O10/total,4),ROUND(O10/total,4))))</f>
        <v>0</v>
      </c>
      <c r="L10" s="245">
        <f>IF(I10=0,0,IF(J10&gt;100%,"excesso",IF(ISNUMBER(J10),ROUND(J10*K10,4),IF(J10="&lt;excesso",ROUND(100%*K10,4),0))))</f>
        <v>0</v>
      </c>
      <c r="M10" s="268"/>
      <c r="N10" s="269">
        <f>IF(J10&gt;100%,O10,IF(ISBLANK(I10),0,IF((R10)="cima",ROUNDUP(J10*O10,2),IF((R10)="baixo",ROUNDDOWN(J10*O10,2),ROUND(J10*O10,2)))))</f>
        <v>0</v>
      </c>
      <c r="O10" s="269">
        <f>IF((R10)="cima",ROUNDUP(I10*M10,2),IF((R10)="baixo",ROUNDDOWN(I10*M10,2),ROUND(I10*M10,2)))</f>
        <v>0</v>
      </c>
      <c r="P10" s="270">
        <f>O10-N10</f>
        <v>0</v>
      </c>
      <c r="Q10" s="238"/>
      <c r="R10" s="239"/>
      <c r="S10" s="240">
        <f>IF(ISBLANK(I10),0,S11+N10)</f>
        <v>0</v>
      </c>
      <c r="T10" s="241">
        <f>IF(ISBLANK(I10),S11,0)</f>
        <v>2092.9</v>
      </c>
      <c r="U10" s="240">
        <f>IF(ISBLANK(I10),0,U11+O10)</f>
        <v>0</v>
      </c>
      <c r="V10" s="242">
        <f>IF(ISBLANK(I10),U11,0)</f>
        <v>2092.9</v>
      </c>
      <c r="X10" s="254"/>
      <c r="Y10" s="255">
        <f>IF(I10=0,0,X10/I10)</f>
        <v>0</v>
      </c>
      <c r="AA10" s="256"/>
      <c r="AB10" s="256"/>
      <c r="AC10" s="256"/>
      <c r="AD10" s="256"/>
      <c r="AE10" s="256"/>
      <c r="AF10" s="256"/>
      <c r="AG10" s="256"/>
    </row>
    <row r="11" spans="1:49" ht="14.25" customHeight="1">
      <c r="A11" s="173"/>
      <c r="B11" s="174"/>
      <c r="C11" s="261"/>
      <c r="D11" s="235" t="s">
        <v>112</v>
      </c>
      <c r="E11" s="235" t="s">
        <v>113</v>
      </c>
      <c r="F11" s="311" t="s">
        <v>114</v>
      </c>
      <c r="G11" s="312"/>
      <c r="H11" s="265" t="s">
        <v>136</v>
      </c>
      <c r="I11" s="271">
        <v>1</v>
      </c>
      <c r="J11" s="243">
        <f>Y11</f>
        <v>1</v>
      </c>
      <c r="K11" s="244">
        <f>IF(ISBLANK(total),0,IF((A11)="cima",ROUNDUP(O11/total,4),IF((A11)="baixo",ROUNDDOWN(O11/total,4),ROUND(O11/total,4))))</f>
        <v>2.8999999999999998E-3</v>
      </c>
      <c r="L11" s="245">
        <f>IF(I11=0,0,IF(J11&gt;100%,"excesso",IF(ISNUMBER(J11),ROUND(J11*K11,4),IF(J11="&lt;excesso",ROUND(100%*K11,4),0))))</f>
        <v>2.8999999999999998E-3</v>
      </c>
      <c r="M11" s="268">
        <v>2092.9</v>
      </c>
      <c r="N11" s="269">
        <f t="shared" ref="N11:N71" si="0">IF(J11&gt;100%,O11,IF(ISBLANK(I11),0,IF((R11)="cima",ROUNDUP(J11*O11,2),IF((R11)="baixo",ROUNDDOWN(J11*O11,2),ROUND(J11*O11,2)))))</f>
        <v>2092.9</v>
      </c>
      <c r="O11" s="269">
        <f t="shared" ref="O11:O71" si="1">IF((R11)="cima",ROUNDUP(I11*M11,2),IF((R11)="baixo",ROUNDDOWN(I11*M11,2),ROUND(I11*M11,2)))</f>
        <v>2092.9</v>
      </c>
      <c r="P11" s="270">
        <f t="shared" ref="P11:P71" si="2">O11-N11</f>
        <v>0</v>
      </c>
      <c r="Q11" s="238"/>
      <c r="R11" s="239"/>
      <c r="S11" s="240">
        <f t="shared" ref="S11:S71" si="3">IF(ISBLANK(I11),0,S12+N11)</f>
        <v>2092.9</v>
      </c>
      <c r="T11" s="241">
        <f t="shared" ref="T11:T71" si="4">IF(ISBLANK(I11),S12,0)</f>
        <v>0</v>
      </c>
      <c r="U11" s="240">
        <f t="shared" ref="U11:U71" si="5">IF(ISBLANK(I11),0,U12+O11)</f>
        <v>2092.9</v>
      </c>
      <c r="V11" s="242">
        <f t="shared" ref="V11:V71" si="6">IF(ISBLANK(I11),U12,0)</f>
        <v>0</v>
      </c>
      <c r="X11" s="251">
        <f>SUM(AA11:AG11)</f>
        <v>1</v>
      </c>
      <c r="Y11" s="252">
        <f>IF(I11=0,0,X11/I11)</f>
        <v>1</v>
      </c>
      <c r="AA11" s="253">
        <v>1</v>
      </c>
      <c r="AB11" s="253"/>
      <c r="AC11" s="253"/>
      <c r="AD11" s="253"/>
      <c r="AE11" s="253"/>
      <c r="AF11" s="253"/>
      <c r="AG11" s="253"/>
    </row>
    <row r="12" spans="1:49" ht="14.25" customHeight="1">
      <c r="A12" s="173"/>
      <c r="B12" s="174"/>
      <c r="C12" s="261">
        <v>2</v>
      </c>
      <c r="D12" s="236"/>
      <c r="E12" s="236"/>
      <c r="F12" s="313" t="s">
        <v>115</v>
      </c>
      <c r="G12" s="312"/>
      <c r="H12" s="265" t="s">
        <v>137</v>
      </c>
      <c r="I12" s="271"/>
      <c r="J12" s="243">
        <f t="shared" ref="J12:J71" si="7">Y12</f>
        <v>0</v>
      </c>
      <c r="K12" s="244">
        <f t="shared" ref="K12:K71" si="8">IF(ISBLANK(total),0,IF((A12)="cima",ROUNDUP(O12/total,4),IF((A12)="baixo",ROUNDDOWN(O12/total,4),ROUND(O12/total,4))))</f>
        <v>0</v>
      </c>
      <c r="L12" s="245">
        <f t="shared" ref="L12:L71" si="9">IF(I12=0,0,IF(J12&gt;100%,"excesso",IF(ISNUMBER(J12),ROUND(J12*K12,4),IF(J12="&lt;excesso",ROUND(100%*K12,4),0))))</f>
        <v>0</v>
      </c>
      <c r="M12" s="268"/>
      <c r="N12" s="269">
        <f t="shared" si="0"/>
        <v>0</v>
      </c>
      <c r="O12" s="269">
        <f t="shared" si="1"/>
        <v>0</v>
      </c>
      <c r="P12" s="270">
        <f t="shared" si="2"/>
        <v>0</v>
      </c>
      <c r="Q12" s="238"/>
      <c r="R12" s="239"/>
      <c r="S12" s="240">
        <f t="shared" si="3"/>
        <v>0</v>
      </c>
      <c r="T12" s="241">
        <f t="shared" si="4"/>
        <v>9585.7900000000009</v>
      </c>
      <c r="U12" s="240">
        <f t="shared" si="5"/>
        <v>0</v>
      </c>
      <c r="V12" s="242">
        <f t="shared" si="6"/>
        <v>10337.820000000002</v>
      </c>
      <c r="X12" s="254"/>
      <c r="Y12" s="255"/>
      <c r="AA12" s="256"/>
      <c r="AB12" s="256"/>
      <c r="AC12" s="256"/>
      <c r="AD12" s="256"/>
      <c r="AE12" s="256"/>
      <c r="AF12" s="256"/>
      <c r="AG12" s="256"/>
    </row>
    <row r="13" spans="1:49" ht="14.25" customHeight="1">
      <c r="A13" s="173"/>
      <c r="B13" s="174"/>
      <c r="C13" s="261"/>
      <c r="D13" s="235" t="s">
        <v>174</v>
      </c>
      <c r="E13" s="235" t="s">
        <v>113</v>
      </c>
      <c r="F13" s="311" t="s">
        <v>222</v>
      </c>
      <c r="G13" s="312"/>
      <c r="H13" s="265" t="s">
        <v>138</v>
      </c>
      <c r="I13" s="271">
        <v>122.48</v>
      </c>
      <c r="J13" s="243">
        <f t="shared" si="7"/>
        <v>0</v>
      </c>
      <c r="K13" s="244">
        <f t="shared" si="8"/>
        <v>1E-3</v>
      </c>
      <c r="L13" s="245">
        <f t="shared" si="9"/>
        <v>0</v>
      </c>
      <c r="M13" s="268">
        <v>6.14</v>
      </c>
      <c r="N13" s="269">
        <f t="shared" si="0"/>
        <v>0</v>
      </c>
      <c r="O13" s="269">
        <f t="shared" si="1"/>
        <v>752.03</v>
      </c>
      <c r="P13" s="270">
        <f t="shared" si="2"/>
        <v>752.03</v>
      </c>
      <c r="Q13" s="238"/>
      <c r="R13" s="239"/>
      <c r="S13" s="240">
        <f t="shared" si="3"/>
        <v>9585.7900000000009</v>
      </c>
      <c r="T13" s="241">
        <f t="shared" si="4"/>
        <v>0</v>
      </c>
      <c r="U13" s="240">
        <f t="shared" si="5"/>
        <v>10337.820000000002</v>
      </c>
      <c r="V13" s="242">
        <f t="shared" si="6"/>
        <v>0</v>
      </c>
      <c r="X13" s="251">
        <f>SUM(AA13:AG13)</f>
        <v>0</v>
      </c>
      <c r="Y13" s="252">
        <f>IF(I13=0,0,X13/I13)</f>
        <v>0</v>
      </c>
      <c r="AA13" s="253"/>
      <c r="AB13" s="253"/>
      <c r="AC13" s="253"/>
      <c r="AD13" s="253"/>
      <c r="AE13" s="253"/>
      <c r="AF13" s="253"/>
      <c r="AG13" s="253"/>
    </row>
    <row r="14" spans="1:49" ht="14.25" customHeight="1">
      <c r="A14" s="173"/>
      <c r="B14" s="174"/>
      <c r="C14" s="261"/>
      <c r="D14" s="235">
        <v>404000</v>
      </c>
      <c r="E14" s="235" t="s">
        <v>113</v>
      </c>
      <c r="F14" s="311" t="s">
        <v>223</v>
      </c>
      <c r="G14" s="312"/>
      <c r="H14" s="265" t="s">
        <v>138</v>
      </c>
      <c r="I14" s="271">
        <v>1331.36</v>
      </c>
      <c r="J14" s="243">
        <f t="shared" si="7"/>
        <v>1</v>
      </c>
      <c r="K14" s="244">
        <f>IF(ISBLANK(total),0,IF((A14)="cima",ROUNDUP(O14/total,4),IF((A14)="baixo",ROUNDDOWN(O14/total,4),ROUND(O14/total,4))))</f>
        <v>1.3299999999999999E-2</v>
      </c>
      <c r="L14" s="245">
        <f>IF(I14=0,0,IF(J14&gt;100%,"excesso",IF(ISNUMBER(J14),ROUND(J14*K14,4),IF(J14="&lt;excesso",ROUND(100%*K14,4),0))))</f>
        <v>1.3299999999999999E-2</v>
      </c>
      <c r="M14" s="268">
        <v>7.2</v>
      </c>
      <c r="N14" s="269">
        <f t="shared" si="0"/>
        <v>9585.7900000000009</v>
      </c>
      <c r="O14" s="269">
        <f t="shared" si="1"/>
        <v>9585.7900000000009</v>
      </c>
      <c r="P14" s="270">
        <f t="shared" si="2"/>
        <v>0</v>
      </c>
      <c r="Q14" s="238"/>
      <c r="R14" s="239"/>
      <c r="S14" s="240">
        <f t="shared" si="3"/>
        <v>9585.7900000000009</v>
      </c>
      <c r="T14" s="241">
        <f t="shared" si="4"/>
        <v>0</v>
      </c>
      <c r="U14" s="240">
        <f t="shared" si="5"/>
        <v>9585.7900000000009</v>
      </c>
      <c r="V14" s="242">
        <f t="shared" si="6"/>
        <v>0</v>
      </c>
      <c r="X14" s="251">
        <f>SUM(AA14:AG14)</f>
        <v>1331.36</v>
      </c>
      <c r="Y14" s="252">
        <f>IF(I14=0,0,X14/I14)</f>
        <v>1</v>
      </c>
      <c r="AA14" s="253"/>
      <c r="AB14" s="253">
        <v>1331.36</v>
      </c>
      <c r="AC14" s="253"/>
      <c r="AD14" s="253"/>
      <c r="AE14" s="253"/>
      <c r="AF14" s="253"/>
      <c r="AG14" s="253"/>
    </row>
    <row r="15" spans="1:49" ht="14.25" customHeight="1">
      <c r="A15" s="173"/>
      <c r="B15" s="174"/>
      <c r="C15" s="261">
        <v>3</v>
      </c>
      <c r="D15" s="236"/>
      <c r="E15" s="236"/>
      <c r="F15" s="313" t="s">
        <v>116</v>
      </c>
      <c r="G15" s="312"/>
      <c r="H15" s="265" t="s">
        <v>137</v>
      </c>
      <c r="I15" s="271"/>
      <c r="J15" s="243">
        <f t="shared" si="7"/>
        <v>0</v>
      </c>
      <c r="K15" s="244">
        <f t="shared" si="8"/>
        <v>0</v>
      </c>
      <c r="L15" s="245">
        <f t="shared" si="9"/>
        <v>0</v>
      </c>
      <c r="M15" s="268"/>
      <c r="N15" s="269">
        <f t="shared" si="0"/>
        <v>0</v>
      </c>
      <c r="O15" s="269">
        <f t="shared" si="1"/>
        <v>0</v>
      </c>
      <c r="P15" s="270">
        <f t="shared" si="2"/>
        <v>0</v>
      </c>
      <c r="Q15" s="238"/>
      <c r="R15" s="239"/>
      <c r="S15" s="240">
        <f t="shared" si="3"/>
        <v>0</v>
      </c>
      <c r="T15" s="241">
        <f t="shared" si="4"/>
        <v>42349.159999999996</v>
      </c>
      <c r="U15" s="240">
        <f t="shared" si="5"/>
        <v>0</v>
      </c>
      <c r="V15" s="242">
        <f t="shared" si="6"/>
        <v>144591.59000000003</v>
      </c>
      <c r="X15" s="254"/>
      <c r="Y15" s="255"/>
      <c r="AA15" s="256"/>
      <c r="AB15" s="256"/>
      <c r="AC15" s="256"/>
      <c r="AD15" s="256"/>
      <c r="AE15" s="256"/>
      <c r="AF15" s="256"/>
      <c r="AG15" s="256"/>
    </row>
    <row r="16" spans="1:49" ht="14.25" customHeight="1">
      <c r="A16" s="278"/>
      <c r="B16" s="174"/>
      <c r="C16" s="261"/>
      <c r="D16" s="235" t="s">
        <v>175</v>
      </c>
      <c r="E16" s="235" t="s">
        <v>113</v>
      </c>
      <c r="F16" s="311" t="s">
        <v>224</v>
      </c>
      <c r="G16" s="312"/>
      <c r="H16" s="265" t="s">
        <v>138</v>
      </c>
      <c r="I16" s="271">
        <v>491.38</v>
      </c>
      <c r="J16" s="243">
        <f t="shared" si="7"/>
        <v>5.8824331474622493</v>
      </c>
      <c r="K16" s="244">
        <f t="shared" si="8"/>
        <v>5.6500000000000002E-2</v>
      </c>
      <c r="L16" s="245" t="str">
        <f t="shared" si="9"/>
        <v>excesso</v>
      </c>
      <c r="M16" s="268">
        <v>82.929999999999993</v>
      </c>
      <c r="N16" s="269">
        <f t="shared" si="0"/>
        <v>40750.14</v>
      </c>
      <c r="O16" s="269">
        <f t="shared" si="1"/>
        <v>40750.14</v>
      </c>
      <c r="P16" s="270">
        <f t="shared" si="2"/>
        <v>0</v>
      </c>
      <c r="Q16" s="238"/>
      <c r="R16" s="239"/>
      <c r="S16" s="240">
        <f t="shared" si="3"/>
        <v>42349.159999999996</v>
      </c>
      <c r="T16" s="241">
        <f t="shared" si="4"/>
        <v>0</v>
      </c>
      <c r="U16" s="240">
        <f t="shared" si="5"/>
        <v>144591.59000000003</v>
      </c>
      <c r="V16" s="242">
        <f t="shared" si="6"/>
        <v>0</v>
      </c>
      <c r="X16" s="251">
        <f>SUM(AA16:AG16)</f>
        <v>2890.51</v>
      </c>
      <c r="Y16" s="252">
        <f>IF(I16=0,0,X16/I16)</f>
        <v>5.8824331474622493</v>
      </c>
      <c r="AA16" s="253"/>
      <c r="AB16" s="253">
        <v>2890.51</v>
      </c>
      <c r="AC16" s="253"/>
      <c r="AD16" s="253"/>
      <c r="AE16" s="253"/>
      <c r="AF16" s="253"/>
      <c r="AG16" s="253"/>
    </row>
    <row r="17" spans="1:33" ht="14.25" customHeight="1">
      <c r="A17" s="278"/>
      <c r="B17" s="174"/>
      <c r="C17" s="261"/>
      <c r="D17" s="235" t="s">
        <v>176</v>
      </c>
      <c r="E17" s="235" t="s">
        <v>113</v>
      </c>
      <c r="F17" s="311" t="s">
        <v>117</v>
      </c>
      <c r="G17" s="312"/>
      <c r="H17" s="265" t="s">
        <v>139</v>
      </c>
      <c r="I17" s="271">
        <v>2890.51</v>
      </c>
      <c r="J17" s="243">
        <f t="shared" si="7"/>
        <v>0.11999958484834855</v>
      </c>
      <c r="K17" s="244">
        <f t="shared" si="8"/>
        <v>1.8499999999999999E-2</v>
      </c>
      <c r="L17" s="245">
        <f t="shared" si="9"/>
        <v>2.2000000000000001E-3</v>
      </c>
      <c r="M17" s="268">
        <v>4.6100000000000003</v>
      </c>
      <c r="N17" s="269">
        <f t="shared" si="0"/>
        <v>1599.02</v>
      </c>
      <c r="O17" s="269">
        <f t="shared" si="1"/>
        <v>13325.25</v>
      </c>
      <c r="P17" s="270">
        <f t="shared" si="2"/>
        <v>11726.23</v>
      </c>
      <c r="Q17" s="238"/>
      <c r="R17" s="239"/>
      <c r="S17" s="240">
        <f t="shared" si="3"/>
        <v>1599.02</v>
      </c>
      <c r="T17" s="241">
        <f t="shared" si="4"/>
        <v>0</v>
      </c>
      <c r="U17" s="240">
        <f t="shared" si="5"/>
        <v>103841.45000000001</v>
      </c>
      <c r="V17" s="242">
        <f t="shared" si="6"/>
        <v>0</v>
      </c>
      <c r="X17" s="251">
        <f>SUM(AA17:AG17)</f>
        <v>346.86</v>
      </c>
      <c r="Y17" s="252">
        <f>IF(I17=0,0,X17/I17)</f>
        <v>0.11999958484834855</v>
      </c>
      <c r="AA17" s="253"/>
      <c r="AB17" s="253">
        <v>346.86</v>
      </c>
      <c r="AC17" s="253"/>
      <c r="AD17" s="253"/>
      <c r="AE17" s="253"/>
      <c r="AF17" s="253"/>
      <c r="AG17" s="253"/>
    </row>
    <row r="18" spans="1:33" ht="14.25" customHeight="1">
      <c r="A18" s="278"/>
      <c r="B18" s="174"/>
      <c r="C18" s="261"/>
      <c r="D18" s="235" t="s">
        <v>177</v>
      </c>
      <c r="E18" s="235" t="s">
        <v>113</v>
      </c>
      <c r="F18" s="311" t="s">
        <v>118</v>
      </c>
      <c r="G18" s="312"/>
      <c r="H18" s="265" t="s">
        <v>138</v>
      </c>
      <c r="I18" s="271">
        <v>346.86</v>
      </c>
      <c r="J18" s="243">
        <f t="shared" si="7"/>
        <v>0</v>
      </c>
      <c r="K18" s="244">
        <f t="shared" si="8"/>
        <v>6.25E-2</v>
      </c>
      <c r="L18" s="245">
        <f t="shared" si="9"/>
        <v>0</v>
      </c>
      <c r="M18" s="268">
        <v>130</v>
      </c>
      <c r="N18" s="269">
        <f t="shared" si="0"/>
        <v>0</v>
      </c>
      <c r="O18" s="269">
        <f t="shared" si="1"/>
        <v>45091.8</v>
      </c>
      <c r="P18" s="270">
        <f t="shared" si="2"/>
        <v>45091.8</v>
      </c>
      <c r="Q18" s="238"/>
      <c r="R18" s="239"/>
      <c r="S18" s="240">
        <f t="shared" si="3"/>
        <v>0</v>
      </c>
      <c r="T18" s="241">
        <f t="shared" si="4"/>
        <v>0</v>
      </c>
      <c r="U18" s="240">
        <f t="shared" si="5"/>
        <v>90516.200000000012</v>
      </c>
      <c r="V18" s="242">
        <f t="shared" si="6"/>
        <v>0</v>
      </c>
      <c r="X18" s="251">
        <f>SUM(AA18:AG18)</f>
        <v>0</v>
      </c>
      <c r="Y18" s="252">
        <f>IF(I18=0,0,X18/I18)</f>
        <v>0</v>
      </c>
      <c r="AA18" s="253"/>
      <c r="AB18" s="253"/>
      <c r="AC18" s="253"/>
      <c r="AD18" s="253"/>
      <c r="AE18" s="253"/>
      <c r="AF18" s="253"/>
      <c r="AG18" s="253"/>
    </row>
    <row r="19" spans="1:33" ht="14.25" customHeight="1">
      <c r="A19" s="278"/>
      <c r="B19" s="174"/>
      <c r="C19" s="261"/>
      <c r="D19" s="235">
        <v>531300</v>
      </c>
      <c r="E19" s="235" t="s">
        <v>113</v>
      </c>
      <c r="F19" s="311" t="s">
        <v>119</v>
      </c>
      <c r="G19" s="312"/>
      <c r="H19" s="265" t="s">
        <v>138</v>
      </c>
      <c r="I19" s="271">
        <v>324.45999999999998</v>
      </c>
      <c r="J19" s="243">
        <f t="shared" si="7"/>
        <v>0</v>
      </c>
      <c r="K19" s="244">
        <f t="shared" si="8"/>
        <v>6.3E-2</v>
      </c>
      <c r="L19" s="245">
        <f t="shared" si="9"/>
        <v>0</v>
      </c>
      <c r="M19" s="268">
        <v>140</v>
      </c>
      <c r="N19" s="269">
        <f t="shared" si="0"/>
        <v>0</v>
      </c>
      <c r="O19" s="269">
        <f t="shared" si="1"/>
        <v>45424.4</v>
      </c>
      <c r="P19" s="270">
        <f t="shared" si="2"/>
        <v>45424.4</v>
      </c>
      <c r="Q19" s="238"/>
      <c r="R19" s="239"/>
      <c r="S19" s="240">
        <f t="shared" si="3"/>
        <v>0</v>
      </c>
      <c r="T19" s="241">
        <f t="shared" si="4"/>
        <v>0</v>
      </c>
      <c r="U19" s="240">
        <f t="shared" si="5"/>
        <v>45424.4</v>
      </c>
      <c r="V19" s="242">
        <f t="shared" si="6"/>
        <v>0</v>
      </c>
      <c r="X19" s="251">
        <f>SUM(AA19:AG19)</f>
        <v>0</v>
      </c>
      <c r="Y19" s="252">
        <f>IF(I19=0,0,X19/I19)</f>
        <v>0</v>
      </c>
      <c r="AA19" s="253"/>
      <c r="AB19" s="253"/>
      <c r="AC19" s="253"/>
      <c r="AD19" s="253"/>
      <c r="AE19" s="253"/>
      <c r="AF19" s="253"/>
      <c r="AG19" s="253"/>
    </row>
    <row r="20" spans="1:33" ht="15" customHeight="1">
      <c r="A20" s="173"/>
      <c r="B20" s="174"/>
      <c r="C20" s="261">
        <v>4</v>
      </c>
      <c r="D20" s="236"/>
      <c r="E20" s="236"/>
      <c r="F20" s="313" t="s">
        <v>87</v>
      </c>
      <c r="G20" s="312"/>
      <c r="H20" s="265" t="s">
        <v>137</v>
      </c>
      <c r="I20" s="271"/>
      <c r="J20" s="243">
        <f t="shared" si="7"/>
        <v>0</v>
      </c>
      <c r="K20" s="244">
        <f t="shared" si="8"/>
        <v>0</v>
      </c>
      <c r="L20" s="245">
        <f t="shared" si="9"/>
        <v>0</v>
      </c>
      <c r="M20" s="268"/>
      <c r="N20" s="269">
        <f t="shared" si="0"/>
        <v>0</v>
      </c>
      <c r="O20" s="269">
        <f t="shared" si="1"/>
        <v>0</v>
      </c>
      <c r="P20" s="270">
        <f t="shared" si="2"/>
        <v>0</v>
      </c>
      <c r="Q20" s="238"/>
      <c r="R20" s="239"/>
      <c r="S20" s="240">
        <f t="shared" si="3"/>
        <v>0</v>
      </c>
      <c r="T20" s="241">
        <f t="shared" si="4"/>
        <v>0</v>
      </c>
      <c r="U20" s="240">
        <f t="shared" si="5"/>
        <v>0</v>
      </c>
      <c r="V20" s="242">
        <f t="shared" si="6"/>
        <v>190548.91999999998</v>
      </c>
      <c r="X20" s="254"/>
      <c r="Y20" s="255"/>
      <c r="AA20" s="256"/>
      <c r="AB20" s="256"/>
      <c r="AC20" s="256"/>
      <c r="AD20" s="256"/>
      <c r="AE20" s="256"/>
      <c r="AF20" s="256"/>
      <c r="AG20" s="256"/>
    </row>
    <row r="21" spans="1:33" ht="15" customHeight="1">
      <c r="A21" s="173"/>
      <c r="B21" s="174"/>
      <c r="C21" s="261"/>
      <c r="D21" s="235" t="s">
        <v>120</v>
      </c>
      <c r="E21" s="235" t="s">
        <v>113</v>
      </c>
      <c r="F21" s="311" t="s">
        <v>148</v>
      </c>
      <c r="G21" s="314"/>
      <c r="H21" s="265" t="s">
        <v>139</v>
      </c>
      <c r="I21" s="271">
        <v>2495.89</v>
      </c>
      <c r="J21" s="243">
        <f t="shared" si="7"/>
        <v>0</v>
      </c>
      <c r="K21" s="244">
        <f t="shared" si="8"/>
        <v>1.8E-3</v>
      </c>
      <c r="L21" s="245">
        <f t="shared" si="9"/>
        <v>0</v>
      </c>
      <c r="M21" s="268">
        <v>0.52</v>
      </c>
      <c r="N21" s="269">
        <f t="shared" si="0"/>
        <v>0</v>
      </c>
      <c r="O21" s="269">
        <f t="shared" si="1"/>
        <v>1297.8599999999999</v>
      </c>
      <c r="P21" s="270">
        <f t="shared" si="2"/>
        <v>1297.8599999999999</v>
      </c>
      <c r="Q21" s="238"/>
      <c r="R21" s="239"/>
      <c r="S21" s="240">
        <f t="shared" si="3"/>
        <v>0</v>
      </c>
      <c r="T21" s="241">
        <f t="shared" si="4"/>
        <v>0</v>
      </c>
      <c r="U21" s="240">
        <f t="shared" si="5"/>
        <v>190548.91999999998</v>
      </c>
      <c r="V21" s="242">
        <f t="shared" si="6"/>
        <v>0</v>
      </c>
      <c r="X21" s="251">
        <f t="shared" ref="X21:X26" si="10">SUM(AA21:AG21)</f>
        <v>0</v>
      </c>
      <c r="Y21" s="252">
        <f t="shared" ref="Y21:Y26" si="11">IF(I21=0,0,X21/I21)</f>
        <v>0</v>
      </c>
      <c r="AA21" s="253"/>
      <c r="AB21" s="253"/>
      <c r="AC21" s="253"/>
      <c r="AD21" s="253"/>
      <c r="AE21" s="253"/>
      <c r="AF21" s="253"/>
      <c r="AG21" s="253"/>
    </row>
    <row r="22" spans="1:33" ht="15" customHeight="1">
      <c r="A22" s="173"/>
      <c r="B22" s="174"/>
      <c r="C22" s="261"/>
      <c r="D22" s="235" t="s">
        <v>178</v>
      </c>
      <c r="E22" s="235" t="s">
        <v>152</v>
      </c>
      <c r="F22" s="311" t="s">
        <v>149</v>
      </c>
      <c r="G22" s="314"/>
      <c r="H22" s="265" t="s">
        <v>0</v>
      </c>
      <c r="I22" s="271">
        <v>2.75</v>
      </c>
      <c r="J22" s="243">
        <f t="shared" si="7"/>
        <v>0</v>
      </c>
      <c r="K22" s="244">
        <f t="shared" si="8"/>
        <v>2.06E-2</v>
      </c>
      <c r="L22" s="245">
        <f t="shared" si="9"/>
        <v>0</v>
      </c>
      <c r="M22" s="268">
        <v>5388.7699999999995</v>
      </c>
      <c r="N22" s="269">
        <f t="shared" si="0"/>
        <v>0</v>
      </c>
      <c r="O22" s="269">
        <f t="shared" si="1"/>
        <v>14819.12</v>
      </c>
      <c r="P22" s="270">
        <f t="shared" si="2"/>
        <v>14819.12</v>
      </c>
      <c r="Q22" s="238"/>
      <c r="R22" s="239"/>
      <c r="S22" s="240">
        <f t="shared" si="3"/>
        <v>0</v>
      </c>
      <c r="T22" s="241">
        <f t="shared" si="4"/>
        <v>0</v>
      </c>
      <c r="U22" s="240">
        <f t="shared" si="5"/>
        <v>189251.06</v>
      </c>
      <c r="V22" s="242">
        <f t="shared" si="6"/>
        <v>0</v>
      </c>
      <c r="X22" s="251">
        <f t="shared" si="10"/>
        <v>0</v>
      </c>
      <c r="Y22" s="252">
        <f>IF(I22=0,0,X22/I22)</f>
        <v>0</v>
      </c>
      <c r="AA22" s="253"/>
      <c r="AB22" s="253"/>
      <c r="AC22" s="253"/>
      <c r="AD22" s="253"/>
      <c r="AE22" s="253"/>
      <c r="AF22" s="253"/>
      <c r="AG22" s="253"/>
    </row>
    <row r="23" spans="1:33" ht="15" customHeight="1">
      <c r="A23" s="173"/>
      <c r="B23" s="174"/>
      <c r="C23" s="261"/>
      <c r="D23" s="235" t="s">
        <v>179</v>
      </c>
      <c r="E23" s="235" t="s">
        <v>113</v>
      </c>
      <c r="F23" s="311" t="s">
        <v>150</v>
      </c>
      <c r="G23" s="314"/>
      <c r="H23" s="265" t="s">
        <v>139</v>
      </c>
      <c r="I23" s="271">
        <v>2495.89</v>
      </c>
      <c r="J23" s="243">
        <f t="shared" si="7"/>
        <v>0</v>
      </c>
      <c r="K23" s="244">
        <f t="shared" si="8"/>
        <v>1.1999999999999999E-3</v>
      </c>
      <c r="L23" s="245">
        <f t="shared" si="9"/>
        <v>0</v>
      </c>
      <c r="M23" s="268">
        <v>0.35</v>
      </c>
      <c r="N23" s="269">
        <f t="shared" si="0"/>
        <v>0</v>
      </c>
      <c r="O23" s="269">
        <f t="shared" si="1"/>
        <v>873.56</v>
      </c>
      <c r="P23" s="270">
        <f t="shared" si="2"/>
        <v>873.56</v>
      </c>
      <c r="Q23" s="238"/>
      <c r="R23" s="239"/>
      <c r="S23" s="240">
        <f t="shared" si="3"/>
        <v>0</v>
      </c>
      <c r="T23" s="241">
        <f t="shared" si="4"/>
        <v>0</v>
      </c>
      <c r="U23" s="240">
        <f t="shared" si="5"/>
        <v>174431.94</v>
      </c>
      <c r="V23" s="242">
        <f t="shared" si="6"/>
        <v>0</v>
      </c>
      <c r="X23" s="251">
        <f t="shared" si="10"/>
        <v>0</v>
      </c>
      <c r="Y23" s="252">
        <f>IF(I23=0,0,X23/I23)</f>
        <v>0</v>
      </c>
      <c r="AA23" s="253"/>
      <c r="AB23" s="253"/>
      <c r="AC23" s="253"/>
      <c r="AD23" s="253"/>
      <c r="AE23" s="253"/>
      <c r="AF23" s="253"/>
      <c r="AG23" s="253"/>
    </row>
    <row r="24" spans="1:33" ht="15" customHeight="1">
      <c r="A24" s="173"/>
      <c r="B24" s="174"/>
      <c r="C24" s="261"/>
      <c r="D24" s="235" t="s">
        <v>180</v>
      </c>
      <c r="E24" s="235" t="s">
        <v>152</v>
      </c>
      <c r="F24" s="311" t="s">
        <v>151</v>
      </c>
      <c r="G24" s="314"/>
      <c r="H24" s="265" t="s">
        <v>0</v>
      </c>
      <c r="I24" s="271">
        <v>1.25</v>
      </c>
      <c r="J24" s="243">
        <f t="shared" si="7"/>
        <v>0</v>
      </c>
      <c r="K24" s="244">
        <f t="shared" si="8"/>
        <v>9.1999999999999998E-3</v>
      </c>
      <c r="L24" s="245">
        <f t="shared" si="9"/>
        <v>0</v>
      </c>
      <c r="M24" s="268">
        <v>5282.7</v>
      </c>
      <c r="N24" s="269">
        <f t="shared" si="0"/>
        <v>0</v>
      </c>
      <c r="O24" s="269">
        <f t="shared" si="1"/>
        <v>6603.38</v>
      </c>
      <c r="P24" s="270">
        <f t="shared" si="2"/>
        <v>6603.38</v>
      </c>
      <c r="Q24" s="238"/>
      <c r="R24" s="239"/>
      <c r="S24" s="240">
        <f t="shared" si="3"/>
        <v>0</v>
      </c>
      <c r="T24" s="241">
        <f t="shared" si="4"/>
        <v>0</v>
      </c>
      <c r="U24" s="240">
        <f t="shared" si="5"/>
        <v>173558.38</v>
      </c>
      <c r="V24" s="242">
        <f t="shared" si="6"/>
        <v>0</v>
      </c>
      <c r="X24" s="251">
        <f t="shared" si="10"/>
        <v>0</v>
      </c>
      <c r="Y24" s="252">
        <f>IF(I24=0,0,X24/I24)</f>
        <v>0</v>
      </c>
      <c r="AA24" s="253"/>
      <c r="AB24" s="253"/>
      <c r="AC24" s="253"/>
      <c r="AD24" s="253"/>
      <c r="AE24" s="253"/>
      <c r="AF24" s="253"/>
      <c r="AG24" s="253"/>
    </row>
    <row r="25" spans="1:33" ht="24" customHeight="1">
      <c r="A25" s="173"/>
      <c r="B25" s="174"/>
      <c r="C25" s="261"/>
      <c r="D25" s="235" t="s">
        <v>181</v>
      </c>
      <c r="E25" s="235" t="s">
        <v>113</v>
      </c>
      <c r="F25" s="462" t="s">
        <v>225</v>
      </c>
      <c r="G25" s="463"/>
      <c r="H25" s="265" t="s">
        <v>0</v>
      </c>
      <c r="I25" s="271">
        <v>299.5</v>
      </c>
      <c r="J25" s="243">
        <f t="shared" si="7"/>
        <v>0</v>
      </c>
      <c r="K25" s="244">
        <f t="shared" si="8"/>
        <v>8.3099999999999993E-2</v>
      </c>
      <c r="L25" s="245">
        <f t="shared" si="9"/>
        <v>0</v>
      </c>
      <c r="M25" s="268">
        <v>200</v>
      </c>
      <c r="N25" s="269">
        <f t="shared" si="0"/>
        <v>0</v>
      </c>
      <c r="O25" s="269">
        <f t="shared" si="1"/>
        <v>59900</v>
      </c>
      <c r="P25" s="270">
        <f t="shared" si="2"/>
        <v>59900</v>
      </c>
      <c r="Q25" s="238"/>
      <c r="R25" s="239"/>
      <c r="S25" s="240">
        <f t="shared" si="3"/>
        <v>0</v>
      </c>
      <c r="T25" s="241">
        <f t="shared" si="4"/>
        <v>0</v>
      </c>
      <c r="U25" s="240">
        <f t="shared" si="5"/>
        <v>166955</v>
      </c>
      <c r="V25" s="242">
        <f t="shared" si="6"/>
        <v>0</v>
      </c>
      <c r="X25" s="251">
        <f t="shared" si="10"/>
        <v>0</v>
      </c>
      <c r="Y25" s="252">
        <f t="shared" si="11"/>
        <v>0</v>
      </c>
      <c r="AA25" s="253"/>
      <c r="AB25" s="253"/>
      <c r="AC25" s="253"/>
      <c r="AD25" s="253"/>
      <c r="AE25" s="253"/>
      <c r="AF25" s="253"/>
      <c r="AG25" s="253"/>
    </row>
    <row r="26" spans="1:33" ht="24" customHeight="1">
      <c r="A26" s="173"/>
      <c r="B26" s="174"/>
      <c r="C26" s="261"/>
      <c r="D26" s="235" t="s">
        <v>182</v>
      </c>
      <c r="E26" s="235" t="s">
        <v>152</v>
      </c>
      <c r="F26" s="462" t="s">
        <v>153</v>
      </c>
      <c r="G26" s="463"/>
      <c r="H26" s="265" t="s">
        <v>0</v>
      </c>
      <c r="I26" s="271">
        <v>16.47</v>
      </c>
      <c r="J26" s="243">
        <f t="shared" si="7"/>
        <v>0</v>
      </c>
      <c r="K26" s="244">
        <f t="shared" si="8"/>
        <v>0.14849999999999999</v>
      </c>
      <c r="L26" s="245">
        <f t="shared" si="9"/>
        <v>0</v>
      </c>
      <c r="M26" s="268">
        <v>6500</v>
      </c>
      <c r="N26" s="269">
        <f t="shared" si="0"/>
        <v>0</v>
      </c>
      <c r="O26" s="269">
        <f t="shared" si="1"/>
        <v>107055</v>
      </c>
      <c r="P26" s="270">
        <f t="shared" si="2"/>
        <v>107055</v>
      </c>
      <c r="Q26" s="238"/>
      <c r="R26" s="239"/>
      <c r="S26" s="240">
        <f t="shared" si="3"/>
        <v>0</v>
      </c>
      <c r="T26" s="241">
        <f t="shared" si="4"/>
        <v>0</v>
      </c>
      <c r="U26" s="240">
        <f t="shared" si="5"/>
        <v>107055</v>
      </c>
      <c r="V26" s="242">
        <f t="shared" si="6"/>
        <v>0</v>
      </c>
      <c r="X26" s="251">
        <f t="shared" si="10"/>
        <v>0</v>
      </c>
      <c r="Y26" s="252">
        <f t="shared" si="11"/>
        <v>0</v>
      </c>
      <c r="AA26" s="253"/>
      <c r="AB26" s="253"/>
      <c r="AC26" s="253"/>
      <c r="AD26" s="253"/>
      <c r="AE26" s="253"/>
      <c r="AF26" s="253"/>
      <c r="AG26" s="253"/>
    </row>
    <row r="27" spans="1:33" ht="15" customHeight="1">
      <c r="A27" s="173"/>
      <c r="B27" s="174"/>
      <c r="C27" s="261">
        <v>5</v>
      </c>
      <c r="D27" s="236"/>
      <c r="E27" s="236"/>
      <c r="F27" s="313" t="s">
        <v>121</v>
      </c>
      <c r="G27" s="312"/>
      <c r="H27" s="265" t="s">
        <v>137</v>
      </c>
      <c r="I27" s="271"/>
      <c r="J27" s="243">
        <f t="shared" si="7"/>
        <v>0</v>
      </c>
      <c r="K27" s="244">
        <f t="shared" si="8"/>
        <v>0</v>
      </c>
      <c r="L27" s="245">
        <f t="shared" si="9"/>
        <v>0</v>
      </c>
      <c r="M27" s="268"/>
      <c r="N27" s="269">
        <f t="shared" si="0"/>
        <v>0</v>
      </c>
      <c r="O27" s="269">
        <f t="shared" si="1"/>
        <v>0</v>
      </c>
      <c r="P27" s="270">
        <f t="shared" si="2"/>
        <v>0</v>
      </c>
      <c r="Q27" s="238"/>
      <c r="R27" s="239"/>
      <c r="S27" s="240">
        <f t="shared" si="3"/>
        <v>0</v>
      </c>
      <c r="T27" s="241">
        <f t="shared" si="4"/>
        <v>0</v>
      </c>
      <c r="U27" s="240">
        <f t="shared" si="5"/>
        <v>0</v>
      </c>
      <c r="V27" s="242">
        <f t="shared" si="6"/>
        <v>60022</v>
      </c>
      <c r="X27" s="254"/>
      <c r="Y27" s="255"/>
      <c r="AA27" s="256"/>
      <c r="AB27" s="256"/>
      <c r="AC27" s="256"/>
      <c r="AD27" s="256"/>
      <c r="AE27" s="256"/>
      <c r="AF27" s="256"/>
      <c r="AG27" s="256"/>
    </row>
    <row r="28" spans="1:33" ht="24" customHeight="1">
      <c r="A28" s="173"/>
      <c r="B28" s="174"/>
      <c r="C28" s="261"/>
      <c r="D28" s="235">
        <v>810200</v>
      </c>
      <c r="E28" s="235" t="s">
        <v>113</v>
      </c>
      <c r="F28" s="462" t="s">
        <v>226</v>
      </c>
      <c r="G28" s="463"/>
      <c r="H28" s="265" t="s">
        <v>140</v>
      </c>
      <c r="I28" s="271">
        <v>1025</v>
      </c>
      <c r="J28" s="243">
        <f t="shared" si="7"/>
        <v>0</v>
      </c>
      <c r="K28" s="244">
        <f t="shared" si="8"/>
        <v>7.1099999999999997E-2</v>
      </c>
      <c r="L28" s="245">
        <f t="shared" si="9"/>
        <v>0</v>
      </c>
      <c r="M28" s="268">
        <v>50</v>
      </c>
      <c r="N28" s="269">
        <f t="shared" si="0"/>
        <v>0</v>
      </c>
      <c r="O28" s="269">
        <f t="shared" si="1"/>
        <v>51250</v>
      </c>
      <c r="P28" s="270">
        <f t="shared" si="2"/>
        <v>51250</v>
      </c>
      <c r="Q28" s="238"/>
      <c r="R28" s="239"/>
      <c r="S28" s="240">
        <f t="shared" si="3"/>
        <v>0</v>
      </c>
      <c r="T28" s="241">
        <f t="shared" si="4"/>
        <v>0</v>
      </c>
      <c r="U28" s="240">
        <f t="shared" si="5"/>
        <v>60022</v>
      </c>
      <c r="V28" s="242">
        <f t="shared" si="6"/>
        <v>0</v>
      </c>
      <c r="X28" s="251">
        <f>SUM(AA28:AG28)</f>
        <v>0</v>
      </c>
      <c r="Y28" s="252">
        <f>IF(I28=0,0,X28/I28)</f>
        <v>0</v>
      </c>
      <c r="AA28" s="253"/>
      <c r="AB28" s="253"/>
      <c r="AC28" s="253"/>
      <c r="AD28" s="253"/>
      <c r="AE28" s="253"/>
      <c r="AF28" s="253"/>
      <c r="AG28" s="253"/>
    </row>
    <row r="29" spans="1:33" ht="24" customHeight="1">
      <c r="A29" s="173"/>
      <c r="B29" s="174"/>
      <c r="C29" s="261"/>
      <c r="D29" s="235">
        <v>810700</v>
      </c>
      <c r="E29" s="235" t="s">
        <v>113</v>
      </c>
      <c r="F29" s="462" t="s">
        <v>227</v>
      </c>
      <c r="G29" s="463"/>
      <c r="H29" s="265" t="s">
        <v>140</v>
      </c>
      <c r="I29" s="271">
        <v>204</v>
      </c>
      <c r="J29" s="243">
        <f t="shared" si="7"/>
        <v>0</v>
      </c>
      <c r="K29" s="244">
        <f>IF(ISBLANK(total),0,IF((A29)="cima",ROUNDUP(O29/total,4),IF((A29)="baixo",ROUNDDOWN(O29/total,4),ROUND(O29/total,4))))</f>
        <v>1.2200000000000001E-2</v>
      </c>
      <c r="L29" s="245">
        <f>IF(I29=0,0,IF(J29&gt;100%,"excesso",IF(ISNUMBER(J29),ROUND(J29*K29,4),IF(J29="&lt;excesso",ROUND(100%*K29,4),0))))</f>
        <v>0</v>
      </c>
      <c r="M29" s="268">
        <v>43</v>
      </c>
      <c r="N29" s="269">
        <f t="shared" si="0"/>
        <v>0</v>
      </c>
      <c r="O29" s="269">
        <f t="shared" si="1"/>
        <v>8772</v>
      </c>
      <c r="P29" s="270">
        <f t="shared" si="2"/>
        <v>8772</v>
      </c>
      <c r="Q29" s="238"/>
      <c r="R29" s="239"/>
      <c r="S29" s="240">
        <f t="shared" si="3"/>
        <v>0</v>
      </c>
      <c r="T29" s="241">
        <f t="shared" si="4"/>
        <v>0</v>
      </c>
      <c r="U29" s="240">
        <f t="shared" si="5"/>
        <v>8772</v>
      </c>
      <c r="V29" s="242">
        <f t="shared" si="6"/>
        <v>0</v>
      </c>
      <c r="X29" s="251">
        <f>SUM(AA29:AG29)</f>
        <v>0</v>
      </c>
      <c r="Y29" s="252">
        <f>IF(I29=0,0,X29/I29)</f>
        <v>0</v>
      </c>
      <c r="AA29" s="253"/>
      <c r="AB29" s="253"/>
      <c r="AC29" s="253"/>
      <c r="AD29" s="253"/>
      <c r="AE29" s="253"/>
      <c r="AF29" s="253"/>
      <c r="AG29" s="253"/>
    </row>
    <row r="30" spans="1:33" ht="15" customHeight="1">
      <c r="A30" s="173"/>
      <c r="B30" s="174"/>
      <c r="C30" s="261">
        <v>6</v>
      </c>
      <c r="D30" s="236"/>
      <c r="E30" s="236"/>
      <c r="F30" s="313" t="s">
        <v>183</v>
      </c>
      <c r="G30" s="312"/>
      <c r="H30" s="265" t="s">
        <v>137</v>
      </c>
      <c r="I30" s="271"/>
      <c r="J30" s="243">
        <f t="shared" si="7"/>
        <v>0</v>
      </c>
      <c r="K30" s="244">
        <f t="shared" si="8"/>
        <v>0</v>
      </c>
      <c r="L30" s="245">
        <f t="shared" si="9"/>
        <v>0</v>
      </c>
      <c r="M30" s="268"/>
      <c r="N30" s="269">
        <f t="shared" si="0"/>
        <v>0</v>
      </c>
      <c r="O30" s="269">
        <f t="shared" si="1"/>
        <v>0</v>
      </c>
      <c r="P30" s="270">
        <f t="shared" si="2"/>
        <v>0</v>
      </c>
      <c r="Q30" s="238"/>
      <c r="R30" s="239"/>
      <c r="S30" s="240">
        <f t="shared" si="3"/>
        <v>0</v>
      </c>
      <c r="T30" s="241">
        <f t="shared" si="4"/>
        <v>0</v>
      </c>
      <c r="U30" s="240">
        <f t="shared" si="5"/>
        <v>0</v>
      </c>
      <c r="V30" s="242">
        <f t="shared" si="6"/>
        <v>120288.15</v>
      </c>
      <c r="X30" s="254"/>
      <c r="Y30" s="255"/>
      <c r="AA30" s="256"/>
      <c r="AB30" s="256"/>
      <c r="AC30" s="256"/>
      <c r="AD30" s="256"/>
      <c r="AE30" s="256"/>
      <c r="AF30" s="256"/>
      <c r="AG30" s="256"/>
    </row>
    <row r="31" spans="1:33" ht="15" customHeight="1">
      <c r="A31" s="173"/>
      <c r="B31" s="174"/>
      <c r="C31" s="261"/>
      <c r="D31" s="235" t="s">
        <v>184</v>
      </c>
      <c r="E31" s="235" t="s">
        <v>113</v>
      </c>
      <c r="F31" s="311" t="s">
        <v>228</v>
      </c>
      <c r="G31" s="314"/>
      <c r="H31" s="265" t="s">
        <v>140</v>
      </c>
      <c r="I31" s="271">
        <v>1187</v>
      </c>
      <c r="J31" s="243">
        <f t="shared" si="7"/>
        <v>0</v>
      </c>
      <c r="K31" s="244">
        <f t="shared" si="8"/>
        <v>2.47E-2</v>
      </c>
      <c r="L31" s="245">
        <f t="shared" si="9"/>
        <v>0</v>
      </c>
      <c r="M31" s="268">
        <v>15</v>
      </c>
      <c r="N31" s="269">
        <f t="shared" si="0"/>
        <v>0</v>
      </c>
      <c r="O31" s="269">
        <f t="shared" si="1"/>
        <v>17805</v>
      </c>
      <c r="P31" s="270">
        <f t="shared" si="2"/>
        <v>17805</v>
      </c>
      <c r="Q31" s="238"/>
      <c r="R31" s="239"/>
      <c r="S31" s="240">
        <f t="shared" si="3"/>
        <v>0</v>
      </c>
      <c r="T31" s="241">
        <f t="shared" si="4"/>
        <v>0</v>
      </c>
      <c r="U31" s="240">
        <f t="shared" si="5"/>
        <v>120288.15</v>
      </c>
      <c r="V31" s="242">
        <f t="shared" si="6"/>
        <v>0</v>
      </c>
      <c r="X31" s="251">
        <f t="shared" ref="X31:X40" si="12">SUM(AA31:AG31)</f>
        <v>0</v>
      </c>
      <c r="Y31" s="252">
        <f t="shared" ref="Y31:Y40" si="13">IF(I31=0,0,X31/I31)</f>
        <v>0</v>
      </c>
      <c r="AA31" s="253"/>
      <c r="AB31" s="253"/>
      <c r="AC31" s="253"/>
      <c r="AD31" s="253"/>
      <c r="AE31" s="253"/>
      <c r="AF31" s="253"/>
      <c r="AG31" s="253"/>
    </row>
    <row r="32" spans="1:33" ht="24" customHeight="1">
      <c r="A32" s="173"/>
      <c r="B32" s="174"/>
      <c r="C32" s="261"/>
      <c r="D32" s="235" t="s">
        <v>185</v>
      </c>
      <c r="E32" s="235" t="s">
        <v>113</v>
      </c>
      <c r="F32" s="462" t="s">
        <v>229</v>
      </c>
      <c r="G32" s="463"/>
      <c r="H32" s="265" t="s">
        <v>139</v>
      </c>
      <c r="I32" s="271">
        <v>1225.1300000000001</v>
      </c>
      <c r="J32" s="243">
        <f t="shared" si="7"/>
        <v>0</v>
      </c>
      <c r="K32" s="244">
        <f t="shared" si="8"/>
        <v>9.1999999999999998E-3</v>
      </c>
      <c r="L32" s="245">
        <f t="shared" si="9"/>
        <v>0</v>
      </c>
      <c r="M32" s="268">
        <v>5.44</v>
      </c>
      <c r="N32" s="269">
        <f t="shared" si="0"/>
        <v>0</v>
      </c>
      <c r="O32" s="269">
        <f t="shared" si="1"/>
        <v>6664.7</v>
      </c>
      <c r="P32" s="270">
        <f t="shared" si="2"/>
        <v>6664.7</v>
      </c>
      <c r="Q32" s="238"/>
      <c r="R32" s="239" t="s">
        <v>244</v>
      </c>
      <c r="S32" s="240">
        <f t="shared" si="3"/>
        <v>0</v>
      </c>
      <c r="T32" s="241">
        <f t="shared" si="4"/>
        <v>0</v>
      </c>
      <c r="U32" s="240">
        <f t="shared" si="5"/>
        <v>102483.15</v>
      </c>
      <c r="V32" s="242">
        <f t="shared" si="6"/>
        <v>0</v>
      </c>
      <c r="X32" s="251">
        <f t="shared" si="12"/>
        <v>0</v>
      </c>
      <c r="Y32" s="252">
        <f t="shared" si="13"/>
        <v>0</v>
      </c>
      <c r="AA32" s="253"/>
      <c r="AB32" s="253"/>
      <c r="AC32" s="253"/>
      <c r="AD32" s="253"/>
      <c r="AE32" s="253"/>
      <c r="AF32" s="253"/>
      <c r="AG32" s="253"/>
    </row>
    <row r="33" spans="1:35" ht="15" customHeight="1">
      <c r="A33" s="173"/>
      <c r="B33" s="174" t="s">
        <v>90</v>
      </c>
      <c r="C33" s="262"/>
      <c r="D33" s="235" t="s">
        <v>186</v>
      </c>
      <c r="E33" s="235" t="s">
        <v>113</v>
      </c>
      <c r="F33" s="311" t="s">
        <v>122</v>
      </c>
      <c r="G33" s="314"/>
      <c r="H33" s="265" t="s">
        <v>138</v>
      </c>
      <c r="I33" s="271">
        <v>51.51</v>
      </c>
      <c r="J33" s="243">
        <f t="shared" si="7"/>
        <v>0</v>
      </c>
      <c r="K33" s="244">
        <f t="shared" ref="K33:K38" si="14">IF(ISBLANK(total),0,IF((A33)="cima",ROUNDUP(O33/total,4),IF((A33)="baixo",ROUNDDOWN(O33/total,4),ROUND(O33/total,4))))</f>
        <v>9.2999999999999992E-3</v>
      </c>
      <c r="L33" s="245">
        <f t="shared" ref="L33:L38" si="15">IF(I33=0,0,IF(J33&gt;100%,"excesso",IF(ISNUMBER(J33),ROUND(J33*K33,4),IF(J33="&lt;excesso",ROUND(100%*K33,4),0))))</f>
        <v>0</v>
      </c>
      <c r="M33" s="268">
        <v>130</v>
      </c>
      <c r="N33" s="269">
        <f t="shared" ref="N33:N38" si="16">IF(J33&gt;100%,O33,IF(ISBLANK(I33),0,IF((R33)="cima",ROUNDUP(J33*O33,2),IF((R33)="baixo",ROUNDDOWN(J33*O33,2),ROUND(J33*O33,2)))))</f>
        <v>0</v>
      </c>
      <c r="O33" s="269">
        <f t="shared" ref="O33:O38" si="17">IF((R33)="cima",ROUNDUP(I33*M33,2),IF((R33)="baixo",ROUNDDOWN(I33*M33,2),ROUND(I33*M33,2)))</f>
        <v>6696.3</v>
      </c>
      <c r="P33" s="270">
        <f t="shared" ref="P33:P38" si="18">O33-N33</f>
        <v>6696.3</v>
      </c>
      <c r="Q33" s="238"/>
      <c r="R33" s="239"/>
      <c r="S33" s="240">
        <f t="shared" si="3"/>
        <v>0</v>
      </c>
      <c r="T33" s="241">
        <f t="shared" si="4"/>
        <v>0</v>
      </c>
      <c r="U33" s="240">
        <f t="shared" si="5"/>
        <v>95818.45</v>
      </c>
      <c r="V33" s="242">
        <f t="shared" si="6"/>
        <v>0</v>
      </c>
      <c r="X33" s="251">
        <f t="shared" si="12"/>
        <v>0</v>
      </c>
      <c r="Y33" s="252">
        <f t="shared" si="13"/>
        <v>0</v>
      </c>
      <c r="AA33" s="253"/>
      <c r="AB33" s="253"/>
      <c r="AC33" s="253"/>
      <c r="AD33" s="253"/>
      <c r="AE33" s="253"/>
      <c r="AF33" s="253"/>
      <c r="AG33" s="253"/>
    </row>
    <row r="34" spans="1:35" ht="24" customHeight="1">
      <c r="A34" s="173"/>
      <c r="B34" s="174" t="s">
        <v>90</v>
      </c>
      <c r="C34" s="261"/>
      <c r="D34" s="235" t="s">
        <v>187</v>
      </c>
      <c r="E34" s="235" t="s">
        <v>113</v>
      </c>
      <c r="F34" s="462" t="s">
        <v>230</v>
      </c>
      <c r="G34" s="463"/>
      <c r="H34" s="265" t="s">
        <v>138</v>
      </c>
      <c r="I34" s="271">
        <v>122.51</v>
      </c>
      <c r="J34" s="243">
        <f t="shared" si="7"/>
        <v>0</v>
      </c>
      <c r="K34" s="244">
        <f t="shared" si="14"/>
        <v>2.3800000000000002E-2</v>
      </c>
      <c r="L34" s="245">
        <f t="shared" si="15"/>
        <v>0</v>
      </c>
      <c r="M34" s="268">
        <v>140</v>
      </c>
      <c r="N34" s="269">
        <f t="shared" si="16"/>
        <v>0</v>
      </c>
      <c r="O34" s="269">
        <f t="shared" si="17"/>
        <v>17151.400000000001</v>
      </c>
      <c r="P34" s="270">
        <f t="shared" si="18"/>
        <v>17151.400000000001</v>
      </c>
      <c r="Q34" s="238"/>
      <c r="R34" s="239"/>
      <c r="S34" s="240">
        <f t="shared" si="3"/>
        <v>0</v>
      </c>
      <c r="T34" s="241">
        <f t="shared" si="4"/>
        <v>0</v>
      </c>
      <c r="U34" s="240">
        <f t="shared" si="5"/>
        <v>89122.15</v>
      </c>
      <c r="V34" s="242">
        <f t="shared" si="6"/>
        <v>0</v>
      </c>
      <c r="X34" s="251">
        <f t="shared" si="12"/>
        <v>0</v>
      </c>
      <c r="Y34" s="252">
        <f t="shared" si="13"/>
        <v>0</v>
      </c>
      <c r="AA34" s="253"/>
      <c r="AB34" s="253"/>
      <c r="AC34" s="253"/>
      <c r="AD34" s="253"/>
      <c r="AE34" s="253"/>
      <c r="AF34" s="253"/>
      <c r="AG34" s="253"/>
    </row>
    <row r="35" spans="1:35" ht="15" customHeight="1">
      <c r="A35" s="173"/>
      <c r="B35" s="174" t="s">
        <v>90</v>
      </c>
      <c r="C35" s="262"/>
      <c r="D35" s="235" t="s">
        <v>186</v>
      </c>
      <c r="E35" s="235" t="s">
        <v>113</v>
      </c>
      <c r="F35" s="311" t="s">
        <v>150</v>
      </c>
      <c r="G35" s="314"/>
      <c r="H35" s="265" t="s">
        <v>139</v>
      </c>
      <c r="I35" s="271">
        <v>1225.1300000000001</v>
      </c>
      <c r="J35" s="243">
        <f t="shared" si="7"/>
        <v>0</v>
      </c>
      <c r="K35" s="244">
        <f t="shared" si="14"/>
        <v>5.9999999999999995E-4</v>
      </c>
      <c r="L35" s="245">
        <f t="shared" si="15"/>
        <v>0</v>
      </c>
      <c r="M35" s="268">
        <v>0.35</v>
      </c>
      <c r="N35" s="269">
        <f t="shared" si="16"/>
        <v>0</v>
      </c>
      <c r="O35" s="269">
        <f t="shared" si="17"/>
        <v>428.8</v>
      </c>
      <c r="P35" s="270">
        <f t="shared" si="18"/>
        <v>428.8</v>
      </c>
      <c r="Q35" s="238"/>
      <c r="R35" s="239"/>
      <c r="S35" s="240">
        <f t="shared" si="3"/>
        <v>0</v>
      </c>
      <c r="T35" s="241">
        <f t="shared" si="4"/>
        <v>0</v>
      </c>
      <c r="U35" s="240">
        <f t="shared" si="5"/>
        <v>71970.75</v>
      </c>
      <c r="V35" s="242">
        <f t="shared" si="6"/>
        <v>0</v>
      </c>
      <c r="X35" s="251">
        <f t="shared" si="12"/>
        <v>0</v>
      </c>
      <c r="Y35" s="252">
        <f t="shared" si="13"/>
        <v>0</v>
      </c>
      <c r="AA35" s="253"/>
      <c r="AB35" s="253"/>
      <c r="AC35" s="253"/>
      <c r="AD35" s="253"/>
      <c r="AE35" s="253"/>
      <c r="AF35" s="253"/>
      <c r="AG35" s="253"/>
    </row>
    <row r="36" spans="1:35" ht="15" customHeight="1">
      <c r="A36" s="173"/>
      <c r="B36" s="174" t="s">
        <v>90</v>
      </c>
      <c r="C36" s="262"/>
      <c r="D36" s="235" t="s">
        <v>186</v>
      </c>
      <c r="E36" s="235" t="s">
        <v>113</v>
      </c>
      <c r="F36" s="311" t="s">
        <v>243</v>
      </c>
      <c r="G36" s="314"/>
      <c r="H36" s="265" t="s">
        <v>0</v>
      </c>
      <c r="I36" s="271">
        <v>0.61</v>
      </c>
      <c r="J36" s="243">
        <f t="shared" si="7"/>
        <v>0</v>
      </c>
      <c r="K36" s="244">
        <f t="shared" ref="K36" si="19">IF(ISBLANK(total),0,IF((A36)="cima",ROUNDUP(O36/total,4),IF((A36)="baixo",ROUNDDOWN(O36/total,4),ROUND(O36/total,4))))</f>
        <v>4.4999999999999997E-3</v>
      </c>
      <c r="L36" s="245">
        <f t="shared" ref="L36" si="20">IF(I36=0,0,IF(J36&gt;100%,"excesso",IF(ISNUMBER(J36),ROUND(J36*K36,4),IF(J36="&lt;excesso",ROUND(100%*K36,4),0))))</f>
        <v>0</v>
      </c>
      <c r="M36" s="268">
        <v>5282.7</v>
      </c>
      <c r="N36" s="269">
        <f t="shared" ref="N36" si="21">IF(J36&gt;100%,O36,IF(ISBLANK(I36),0,IF((R36)="cima",ROUNDUP(J36*O36,2),IF((R36)="baixo",ROUNDDOWN(J36*O36,2),ROUND(J36*O36,2)))))</f>
        <v>0</v>
      </c>
      <c r="O36" s="269">
        <f t="shared" ref="O36" si="22">IF((R36)="cima",ROUNDUP(I36*M36,2),IF((R36)="baixo",ROUNDDOWN(I36*M36,2),ROUND(I36*M36,2)))</f>
        <v>3222.45</v>
      </c>
      <c r="P36" s="270">
        <f t="shared" ref="P36" si="23">O36-N36</f>
        <v>3222.45</v>
      </c>
      <c r="Q36" s="238"/>
      <c r="R36" s="239"/>
      <c r="S36" s="240">
        <f t="shared" si="3"/>
        <v>0</v>
      </c>
      <c r="T36" s="241">
        <f t="shared" si="4"/>
        <v>0</v>
      </c>
      <c r="U36" s="240">
        <f t="shared" si="5"/>
        <v>71541.95</v>
      </c>
      <c r="V36" s="242">
        <f t="shared" si="6"/>
        <v>0</v>
      </c>
      <c r="X36" s="251">
        <f t="shared" si="12"/>
        <v>0</v>
      </c>
      <c r="Y36" s="252">
        <f t="shared" si="13"/>
        <v>0</v>
      </c>
      <c r="AA36" s="253"/>
      <c r="AB36" s="253"/>
      <c r="AC36" s="253"/>
      <c r="AD36" s="253"/>
      <c r="AE36" s="253"/>
      <c r="AF36" s="253"/>
      <c r="AG36" s="253"/>
    </row>
    <row r="37" spans="1:35" ht="15" customHeight="1">
      <c r="A37" s="173"/>
      <c r="B37" s="174" t="s">
        <v>90</v>
      </c>
      <c r="C37" s="262"/>
      <c r="D37" s="235" t="s">
        <v>186</v>
      </c>
      <c r="E37" s="235" t="s">
        <v>113</v>
      </c>
      <c r="F37" s="311" t="s">
        <v>240</v>
      </c>
      <c r="G37" s="314"/>
      <c r="H37" s="265" t="s">
        <v>0</v>
      </c>
      <c r="I37" s="271">
        <v>88.21</v>
      </c>
      <c r="J37" s="243">
        <f t="shared" si="7"/>
        <v>0</v>
      </c>
      <c r="K37" s="244">
        <f t="shared" si="14"/>
        <v>3.0599999999999999E-2</v>
      </c>
      <c r="L37" s="245">
        <f t="shared" si="15"/>
        <v>0</v>
      </c>
      <c r="M37" s="268">
        <v>250</v>
      </c>
      <c r="N37" s="269">
        <f t="shared" si="16"/>
        <v>0</v>
      </c>
      <c r="O37" s="269">
        <f t="shared" si="17"/>
        <v>22052.5</v>
      </c>
      <c r="P37" s="270">
        <f t="shared" si="18"/>
        <v>22052.5</v>
      </c>
      <c r="Q37" s="238"/>
      <c r="R37" s="239"/>
      <c r="S37" s="240">
        <f t="shared" si="3"/>
        <v>0</v>
      </c>
      <c r="T37" s="241">
        <f t="shared" si="4"/>
        <v>0</v>
      </c>
      <c r="U37" s="240">
        <f t="shared" si="5"/>
        <v>68319.5</v>
      </c>
      <c r="V37" s="242">
        <f t="shared" si="6"/>
        <v>0</v>
      </c>
      <c r="X37" s="251">
        <f t="shared" si="12"/>
        <v>0</v>
      </c>
      <c r="Y37" s="252">
        <f t="shared" si="13"/>
        <v>0</v>
      </c>
      <c r="AA37" s="253"/>
      <c r="AB37" s="253"/>
      <c r="AC37" s="253"/>
      <c r="AD37" s="253"/>
      <c r="AE37" s="253"/>
      <c r="AF37" s="253"/>
      <c r="AG37" s="253"/>
    </row>
    <row r="38" spans="1:35" ht="24" customHeight="1">
      <c r="A38" s="173"/>
      <c r="B38" s="174" t="s">
        <v>90</v>
      </c>
      <c r="C38" s="261"/>
      <c r="D38" s="235" t="s">
        <v>187</v>
      </c>
      <c r="E38" s="235" t="s">
        <v>113</v>
      </c>
      <c r="F38" s="462" t="s">
        <v>153</v>
      </c>
      <c r="G38" s="463"/>
      <c r="H38" s="265" t="s">
        <v>0</v>
      </c>
      <c r="I38" s="271">
        <v>5.03</v>
      </c>
      <c r="J38" s="243">
        <f t="shared" si="7"/>
        <v>0</v>
      </c>
      <c r="K38" s="244">
        <f t="shared" si="14"/>
        <v>4.53E-2</v>
      </c>
      <c r="L38" s="245">
        <f t="shared" si="15"/>
        <v>0</v>
      </c>
      <c r="M38" s="268">
        <v>6500</v>
      </c>
      <c r="N38" s="269">
        <f t="shared" si="16"/>
        <v>0</v>
      </c>
      <c r="O38" s="269">
        <f t="shared" si="17"/>
        <v>32695</v>
      </c>
      <c r="P38" s="270">
        <f t="shared" si="18"/>
        <v>32695</v>
      </c>
      <c r="Q38" s="238"/>
      <c r="R38" s="239"/>
      <c r="S38" s="240">
        <f t="shared" si="3"/>
        <v>0</v>
      </c>
      <c r="T38" s="241">
        <f t="shared" si="4"/>
        <v>0</v>
      </c>
      <c r="U38" s="240">
        <f t="shared" si="5"/>
        <v>46267</v>
      </c>
      <c r="V38" s="242">
        <f t="shared" si="6"/>
        <v>0</v>
      </c>
      <c r="X38" s="251">
        <f t="shared" si="12"/>
        <v>0</v>
      </c>
      <c r="Y38" s="252">
        <f t="shared" si="13"/>
        <v>0</v>
      </c>
      <c r="AA38" s="253"/>
      <c r="AB38" s="253"/>
      <c r="AC38" s="253"/>
      <c r="AD38" s="253"/>
      <c r="AE38" s="253"/>
      <c r="AF38" s="253"/>
      <c r="AG38" s="253"/>
    </row>
    <row r="39" spans="1:35" ht="15" customHeight="1">
      <c r="A39" s="173"/>
      <c r="B39" s="174" t="s">
        <v>90</v>
      </c>
      <c r="C39" s="262"/>
      <c r="D39" s="235" t="s">
        <v>186</v>
      </c>
      <c r="E39" s="235" t="s">
        <v>113</v>
      </c>
      <c r="F39" s="311" t="s">
        <v>241</v>
      </c>
      <c r="G39" s="314"/>
      <c r="H39" s="265" t="s">
        <v>139</v>
      </c>
      <c r="I39" s="271">
        <v>640</v>
      </c>
      <c r="J39" s="243">
        <f t="shared" si="7"/>
        <v>0</v>
      </c>
      <c r="K39" s="244">
        <f t="shared" si="8"/>
        <v>1.1599999999999999E-2</v>
      </c>
      <c r="L39" s="245">
        <f t="shared" si="9"/>
        <v>0</v>
      </c>
      <c r="M39" s="268">
        <v>13.02</v>
      </c>
      <c r="N39" s="269">
        <f t="shared" si="0"/>
        <v>0</v>
      </c>
      <c r="O39" s="269">
        <f t="shared" si="1"/>
        <v>8332.7999999999993</v>
      </c>
      <c r="P39" s="270">
        <f t="shared" si="2"/>
        <v>8332.7999999999993</v>
      </c>
      <c r="Q39" s="238"/>
      <c r="R39" s="239"/>
      <c r="S39" s="240">
        <f t="shared" si="3"/>
        <v>0</v>
      </c>
      <c r="T39" s="241">
        <f t="shared" si="4"/>
        <v>0</v>
      </c>
      <c r="U39" s="240">
        <f t="shared" si="5"/>
        <v>13572</v>
      </c>
      <c r="V39" s="242">
        <f t="shared" si="6"/>
        <v>0</v>
      </c>
      <c r="X39" s="251">
        <f t="shared" si="12"/>
        <v>0</v>
      </c>
      <c r="Y39" s="252">
        <f t="shared" si="13"/>
        <v>0</v>
      </c>
      <c r="AA39" s="253"/>
      <c r="AB39" s="253"/>
      <c r="AC39" s="253"/>
      <c r="AD39" s="253"/>
      <c r="AE39" s="253"/>
      <c r="AF39" s="253"/>
      <c r="AG39" s="253"/>
    </row>
    <row r="40" spans="1:35" ht="24" customHeight="1">
      <c r="A40" s="173"/>
      <c r="B40" s="174" t="s">
        <v>90</v>
      </c>
      <c r="C40" s="261"/>
      <c r="D40" s="235" t="s">
        <v>187</v>
      </c>
      <c r="E40" s="235" t="s">
        <v>113</v>
      </c>
      <c r="F40" s="462" t="s">
        <v>242</v>
      </c>
      <c r="G40" s="463"/>
      <c r="H40" s="265" t="s">
        <v>136</v>
      </c>
      <c r="I40" s="271">
        <v>10</v>
      </c>
      <c r="J40" s="243">
        <f t="shared" si="7"/>
        <v>0</v>
      </c>
      <c r="K40" s="244">
        <f t="shared" si="8"/>
        <v>7.3000000000000001E-3</v>
      </c>
      <c r="L40" s="245">
        <f t="shared" si="9"/>
        <v>0</v>
      </c>
      <c r="M40" s="268">
        <v>523.91999999999996</v>
      </c>
      <c r="N40" s="269">
        <f t="shared" si="0"/>
        <v>0</v>
      </c>
      <c r="O40" s="269">
        <f t="shared" si="1"/>
        <v>5239.2</v>
      </c>
      <c r="P40" s="270">
        <f t="shared" si="2"/>
        <v>5239.2</v>
      </c>
      <c r="Q40" s="238"/>
      <c r="R40" s="239"/>
      <c r="S40" s="240">
        <f t="shared" si="3"/>
        <v>0</v>
      </c>
      <c r="T40" s="241">
        <f t="shared" si="4"/>
        <v>0</v>
      </c>
      <c r="U40" s="240">
        <f t="shared" si="5"/>
        <v>5239.2</v>
      </c>
      <c r="V40" s="242">
        <f t="shared" si="6"/>
        <v>0</v>
      </c>
      <c r="X40" s="251">
        <f t="shared" si="12"/>
        <v>0</v>
      </c>
      <c r="Y40" s="252">
        <f t="shared" si="13"/>
        <v>0</v>
      </c>
      <c r="AA40" s="253"/>
      <c r="AB40" s="253"/>
      <c r="AC40" s="253"/>
      <c r="AD40" s="253"/>
      <c r="AE40" s="253"/>
      <c r="AF40" s="253"/>
      <c r="AG40" s="253"/>
    </row>
    <row r="41" spans="1:35" ht="15" customHeight="1">
      <c r="A41" s="173"/>
      <c r="B41" s="174" t="s">
        <v>90</v>
      </c>
      <c r="C41" s="263">
        <v>7</v>
      </c>
      <c r="D41" s="237"/>
      <c r="E41" s="237"/>
      <c r="F41" s="313" t="s">
        <v>94</v>
      </c>
      <c r="G41" s="312"/>
      <c r="H41" s="265" t="s">
        <v>137</v>
      </c>
      <c r="I41" s="271"/>
      <c r="J41" s="243">
        <f t="shared" si="7"/>
        <v>0</v>
      </c>
      <c r="K41" s="244">
        <f t="shared" si="8"/>
        <v>0</v>
      </c>
      <c r="L41" s="245">
        <f t="shared" si="9"/>
        <v>0</v>
      </c>
      <c r="M41" s="268"/>
      <c r="N41" s="269">
        <f t="shared" si="0"/>
        <v>0</v>
      </c>
      <c r="O41" s="269">
        <f t="shared" si="1"/>
        <v>0</v>
      </c>
      <c r="P41" s="270">
        <f t="shared" si="2"/>
        <v>0</v>
      </c>
      <c r="Q41" s="238"/>
      <c r="R41" s="239"/>
      <c r="S41" s="240">
        <f t="shared" si="3"/>
        <v>0</v>
      </c>
      <c r="T41" s="241">
        <f t="shared" si="4"/>
        <v>0</v>
      </c>
      <c r="U41" s="240">
        <f t="shared" si="5"/>
        <v>0</v>
      </c>
      <c r="V41" s="242">
        <f t="shared" si="6"/>
        <v>9937.52</v>
      </c>
      <c r="X41"/>
      <c r="Y41"/>
      <c r="Z41"/>
      <c r="AA41"/>
      <c r="AB41"/>
      <c r="AC41"/>
      <c r="AD41"/>
      <c r="AE41"/>
      <c r="AF41"/>
      <c r="AG41"/>
      <c r="AH41"/>
      <c r="AI41"/>
    </row>
    <row r="42" spans="1:35" ht="24" customHeight="1">
      <c r="A42" s="173"/>
      <c r="B42" s="174" t="s">
        <v>90</v>
      </c>
      <c r="C42" s="261"/>
      <c r="D42" s="235">
        <v>822000</v>
      </c>
      <c r="E42" s="235" t="s">
        <v>113</v>
      </c>
      <c r="F42" s="462" t="s">
        <v>123</v>
      </c>
      <c r="G42" s="463"/>
      <c r="H42" s="265" t="s">
        <v>139</v>
      </c>
      <c r="I42" s="271">
        <v>138</v>
      </c>
      <c r="J42" s="243">
        <f t="shared" si="7"/>
        <v>0</v>
      </c>
      <c r="K42" s="244">
        <f t="shared" si="8"/>
        <v>6.7000000000000002E-3</v>
      </c>
      <c r="L42" s="245">
        <f t="shared" si="9"/>
        <v>0</v>
      </c>
      <c r="M42" s="268">
        <v>35.200000000000003</v>
      </c>
      <c r="N42" s="269">
        <f t="shared" si="0"/>
        <v>0</v>
      </c>
      <c r="O42" s="269">
        <f t="shared" si="1"/>
        <v>4857.6000000000004</v>
      </c>
      <c r="P42" s="270">
        <f t="shared" si="2"/>
        <v>4857.6000000000004</v>
      </c>
      <c r="Q42" s="238"/>
      <c r="R42" s="239"/>
      <c r="S42" s="240">
        <f t="shared" si="3"/>
        <v>0</v>
      </c>
      <c r="T42" s="241">
        <f t="shared" si="4"/>
        <v>0</v>
      </c>
      <c r="U42" s="240">
        <f t="shared" si="5"/>
        <v>9937.52</v>
      </c>
      <c r="V42" s="242">
        <f t="shared" si="6"/>
        <v>0</v>
      </c>
      <c r="X42" s="251">
        <f>SUM(AA42:AG42)</f>
        <v>0</v>
      </c>
      <c r="Y42" s="252">
        <f>IF(I42=0,0,X42/I42)</f>
        <v>0</v>
      </c>
      <c r="AA42" s="253"/>
      <c r="AB42" s="253"/>
      <c r="AC42" s="253"/>
      <c r="AD42" s="253"/>
      <c r="AE42" s="253"/>
      <c r="AF42" s="253"/>
      <c r="AG42" s="253"/>
    </row>
    <row r="43" spans="1:35" ht="24" customHeight="1">
      <c r="A43" s="173"/>
      <c r="B43" s="174" t="s">
        <v>90</v>
      </c>
      <c r="C43" s="261"/>
      <c r="D43" s="235" t="s">
        <v>124</v>
      </c>
      <c r="E43" s="235" t="s">
        <v>113</v>
      </c>
      <c r="F43" s="462" t="s">
        <v>188</v>
      </c>
      <c r="G43" s="463"/>
      <c r="H43" s="265" t="s">
        <v>136</v>
      </c>
      <c r="I43" s="271">
        <v>4</v>
      </c>
      <c r="J43" s="243">
        <f t="shared" si="7"/>
        <v>0</v>
      </c>
      <c r="K43" s="244">
        <f t="shared" si="8"/>
        <v>3.5000000000000001E-3</v>
      </c>
      <c r="L43" s="245">
        <f t="shared" si="9"/>
        <v>0</v>
      </c>
      <c r="M43" s="268">
        <v>626.64</v>
      </c>
      <c r="N43" s="269">
        <f t="shared" si="0"/>
        <v>0</v>
      </c>
      <c r="O43" s="269">
        <f t="shared" si="1"/>
        <v>2506.56</v>
      </c>
      <c r="P43" s="270">
        <f t="shared" si="2"/>
        <v>2506.56</v>
      </c>
      <c r="Q43" s="238"/>
      <c r="R43" s="239"/>
      <c r="S43" s="240">
        <f t="shared" si="3"/>
        <v>0</v>
      </c>
      <c r="T43" s="241">
        <f t="shared" si="4"/>
        <v>0</v>
      </c>
      <c r="U43" s="240">
        <f t="shared" si="5"/>
        <v>5079.92</v>
      </c>
      <c r="V43" s="242">
        <f t="shared" si="6"/>
        <v>0</v>
      </c>
      <c r="X43" s="251">
        <f>SUM(AA43:AG43)</f>
        <v>0</v>
      </c>
      <c r="Y43" s="252">
        <f>IF(I43=0,0,X43/I43)</f>
        <v>0</v>
      </c>
      <c r="AA43" s="253"/>
      <c r="AB43" s="253"/>
      <c r="AC43" s="253"/>
      <c r="AD43" s="253"/>
      <c r="AE43" s="253"/>
      <c r="AF43" s="253"/>
      <c r="AG43" s="253"/>
    </row>
    <row r="44" spans="1:35" ht="15" customHeight="1">
      <c r="A44" s="173"/>
      <c r="B44" s="174" t="s">
        <v>90</v>
      </c>
      <c r="C44" s="262"/>
      <c r="D44" s="235" t="s">
        <v>134</v>
      </c>
      <c r="E44" s="235"/>
      <c r="F44" s="311" t="s">
        <v>231</v>
      </c>
      <c r="G44" s="367"/>
      <c r="H44" s="265" t="s">
        <v>136</v>
      </c>
      <c r="I44" s="271">
        <v>2</v>
      </c>
      <c r="J44" s="243">
        <f t="shared" si="7"/>
        <v>0</v>
      </c>
      <c r="K44" s="244">
        <f>IF(ISBLANK(total),0,IF((A44)="cima",ROUNDUP(O44/total,4),IF((A44)="baixo",ROUNDDOWN(O44/total,4),ROUND(O44/total,4))))</f>
        <v>1.8E-3</v>
      </c>
      <c r="L44" s="245">
        <f>IF(I44=0,0,IF(J44&gt;100%,"excesso",IF(ISNUMBER(J44),ROUND(J44*K44,4),IF(J44="&lt;excesso",ROUND(100%*K44,4),0))))</f>
        <v>0</v>
      </c>
      <c r="M44" s="268">
        <v>640.51</v>
      </c>
      <c r="N44" s="269">
        <f t="shared" si="0"/>
        <v>0</v>
      </c>
      <c r="O44" s="269">
        <f t="shared" si="1"/>
        <v>1281.02</v>
      </c>
      <c r="P44" s="270">
        <f t="shared" si="2"/>
        <v>1281.02</v>
      </c>
      <c r="Q44" s="238"/>
      <c r="R44" s="239"/>
      <c r="S44" s="240">
        <f t="shared" si="3"/>
        <v>0</v>
      </c>
      <c r="T44" s="241">
        <f t="shared" si="4"/>
        <v>0</v>
      </c>
      <c r="U44" s="240">
        <f t="shared" si="5"/>
        <v>2573.3599999999997</v>
      </c>
      <c r="V44" s="242">
        <f t="shared" si="6"/>
        <v>0</v>
      </c>
      <c r="X44" s="251">
        <f>SUM(AA44:AG44)</f>
        <v>0</v>
      </c>
      <c r="Y44" s="252">
        <f>IF(I44=0,0,X44/I44)</f>
        <v>0</v>
      </c>
      <c r="AA44" s="253"/>
      <c r="AB44" s="253"/>
      <c r="AC44" s="253"/>
      <c r="AD44" s="253"/>
      <c r="AE44" s="253"/>
      <c r="AF44" s="253"/>
      <c r="AG44" s="253"/>
    </row>
    <row r="45" spans="1:35" ht="24" customHeight="1">
      <c r="A45" s="173"/>
      <c r="B45" s="174" t="s">
        <v>90</v>
      </c>
      <c r="C45" s="261"/>
      <c r="D45" s="235" t="s">
        <v>189</v>
      </c>
      <c r="E45" s="235"/>
      <c r="F45" s="462" t="s">
        <v>232</v>
      </c>
      <c r="G45" s="463"/>
      <c r="H45" s="265" t="s">
        <v>136</v>
      </c>
      <c r="I45" s="271">
        <v>2</v>
      </c>
      <c r="J45" s="243">
        <f t="shared" si="7"/>
        <v>0</v>
      </c>
      <c r="K45" s="244">
        <f t="shared" si="8"/>
        <v>1.8E-3</v>
      </c>
      <c r="L45" s="245">
        <f t="shared" si="9"/>
        <v>0</v>
      </c>
      <c r="M45" s="268">
        <v>646.16999999999996</v>
      </c>
      <c r="N45" s="269">
        <f t="shared" si="0"/>
        <v>0</v>
      </c>
      <c r="O45" s="269">
        <f t="shared" si="1"/>
        <v>1292.3399999999999</v>
      </c>
      <c r="P45" s="270">
        <f t="shared" si="2"/>
        <v>1292.3399999999999</v>
      </c>
      <c r="Q45" s="238"/>
      <c r="R45" s="239"/>
      <c r="S45" s="240">
        <f t="shared" si="3"/>
        <v>0</v>
      </c>
      <c r="T45" s="241">
        <f t="shared" si="4"/>
        <v>0</v>
      </c>
      <c r="U45" s="240">
        <f t="shared" si="5"/>
        <v>1292.3399999999999</v>
      </c>
      <c r="V45" s="242">
        <f t="shared" si="6"/>
        <v>0</v>
      </c>
      <c r="X45" s="251">
        <f>SUM(AA45:AG45)</f>
        <v>0</v>
      </c>
      <c r="Y45" s="252">
        <f>IF(I45=0,0,X45/I45)</f>
        <v>0</v>
      </c>
      <c r="AA45" s="253"/>
      <c r="AB45" s="253"/>
      <c r="AC45" s="253"/>
      <c r="AD45" s="253"/>
      <c r="AE45" s="253"/>
      <c r="AF45" s="253"/>
      <c r="AG45" s="253"/>
    </row>
    <row r="46" spans="1:35" ht="14.25" customHeight="1">
      <c r="A46" s="173"/>
      <c r="B46" s="174" t="s">
        <v>90</v>
      </c>
      <c r="C46" s="263">
        <v>8</v>
      </c>
      <c r="D46" s="237"/>
      <c r="E46" s="237"/>
      <c r="F46" s="313" t="s">
        <v>125</v>
      </c>
      <c r="G46" s="312"/>
      <c r="H46" s="265" t="s">
        <v>137</v>
      </c>
      <c r="I46" s="271"/>
      <c r="J46" s="243">
        <f t="shared" si="7"/>
        <v>0</v>
      </c>
      <c r="K46" s="244">
        <f t="shared" si="8"/>
        <v>0</v>
      </c>
      <c r="L46" s="245">
        <f t="shared" si="9"/>
        <v>0</v>
      </c>
      <c r="M46" s="268"/>
      <c r="N46" s="269">
        <f t="shared" si="0"/>
        <v>0</v>
      </c>
      <c r="O46" s="269">
        <f t="shared" si="1"/>
        <v>0</v>
      </c>
      <c r="P46" s="270">
        <f t="shared" si="2"/>
        <v>0</v>
      </c>
      <c r="Q46" s="238"/>
      <c r="R46" s="239"/>
      <c r="S46" s="240">
        <f t="shared" si="3"/>
        <v>0</v>
      </c>
      <c r="T46" s="241">
        <f t="shared" si="4"/>
        <v>145373.37999999998</v>
      </c>
      <c r="U46" s="240">
        <f t="shared" si="5"/>
        <v>0</v>
      </c>
      <c r="V46" s="242">
        <f t="shared" si="6"/>
        <v>174323.41</v>
      </c>
      <c r="X46"/>
      <c r="Y46"/>
      <c r="Z46"/>
      <c r="AA46"/>
      <c r="AB46"/>
      <c r="AC46"/>
      <c r="AD46"/>
      <c r="AE46"/>
      <c r="AF46"/>
      <c r="AG46"/>
      <c r="AH46"/>
    </row>
    <row r="47" spans="1:35" ht="14.25" customHeight="1">
      <c r="A47" s="173"/>
      <c r="B47" s="174" t="s">
        <v>90</v>
      </c>
      <c r="C47" s="262"/>
      <c r="D47" s="235">
        <v>600300</v>
      </c>
      <c r="E47" s="235" t="s">
        <v>113</v>
      </c>
      <c r="F47" s="311" t="s">
        <v>126</v>
      </c>
      <c r="G47" s="312"/>
      <c r="H47" s="265" t="s">
        <v>138</v>
      </c>
      <c r="I47" s="271">
        <v>974.3</v>
      </c>
      <c r="J47" s="243">
        <f t="shared" si="7"/>
        <v>1.0000008037415131</v>
      </c>
      <c r="K47" s="244">
        <f t="shared" si="8"/>
        <v>1.7299999999999999E-2</v>
      </c>
      <c r="L47" s="245" t="str">
        <f t="shared" si="9"/>
        <v>excesso</v>
      </c>
      <c r="M47" s="268">
        <v>12.77</v>
      </c>
      <c r="N47" s="269">
        <f t="shared" si="0"/>
        <v>12441.81</v>
      </c>
      <c r="O47" s="269">
        <f t="shared" si="1"/>
        <v>12441.81</v>
      </c>
      <c r="P47" s="270">
        <f t="shared" si="2"/>
        <v>0</v>
      </c>
      <c r="Q47" s="238"/>
      <c r="R47" s="239"/>
      <c r="S47" s="240">
        <f t="shared" si="3"/>
        <v>145373.37999999998</v>
      </c>
      <c r="T47" s="241">
        <f t="shared" si="4"/>
        <v>0</v>
      </c>
      <c r="U47" s="240">
        <f t="shared" si="5"/>
        <v>174323.41</v>
      </c>
      <c r="V47" s="242">
        <f t="shared" si="6"/>
        <v>0</v>
      </c>
      <c r="X47" s="445">
        <f t="shared" ref="X47:X53" si="24">SUM(AA47:AG47)</f>
        <v>974.30078308535622</v>
      </c>
      <c r="Y47" s="252">
        <f t="shared" ref="Y47:Y52" si="25">IF(I47=0,0,X47/I47)</f>
        <v>1.0000008037415131</v>
      </c>
      <c r="AA47" s="253">
        <f>611.52+0.01/M47</f>
        <v>611.52078308535624</v>
      </c>
      <c r="AB47" s="253">
        <v>362.78</v>
      </c>
      <c r="AC47" s="253"/>
      <c r="AD47" s="253"/>
      <c r="AE47" s="253"/>
      <c r="AF47" s="253"/>
      <c r="AG47" s="253"/>
    </row>
    <row r="48" spans="1:35" ht="14.25" customHeight="1">
      <c r="A48" s="173"/>
      <c r="B48" s="174" t="s">
        <v>90</v>
      </c>
      <c r="C48" s="262"/>
      <c r="D48" s="235" t="s">
        <v>190</v>
      </c>
      <c r="E48" s="235" t="s">
        <v>113</v>
      </c>
      <c r="F48" s="311" t="s">
        <v>191</v>
      </c>
      <c r="G48" s="312"/>
      <c r="H48" s="265" t="s">
        <v>138</v>
      </c>
      <c r="I48" s="271">
        <v>580.83000000000004</v>
      </c>
      <c r="J48" s="243">
        <f t="shared" si="7"/>
        <v>0.99999999999999978</v>
      </c>
      <c r="K48" s="244">
        <f t="shared" si="8"/>
        <v>2.7699999999999999E-2</v>
      </c>
      <c r="L48" s="245">
        <f t="shared" si="9"/>
        <v>2.7699999999999999E-2</v>
      </c>
      <c r="M48" s="268">
        <v>34.440000000000005</v>
      </c>
      <c r="N48" s="269">
        <f t="shared" si="0"/>
        <v>20003.79</v>
      </c>
      <c r="O48" s="269">
        <f t="shared" si="1"/>
        <v>20003.79</v>
      </c>
      <c r="P48" s="270">
        <f t="shared" si="2"/>
        <v>0</v>
      </c>
      <c r="Q48" s="238"/>
      <c r="R48" s="239"/>
      <c r="S48" s="240">
        <f t="shared" si="3"/>
        <v>132931.56999999998</v>
      </c>
      <c r="T48" s="241">
        <f t="shared" si="4"/>
        <v>0</v>
      </c>
      <c r="U48" s="240">
        <f t="shared" si="5"/>
        <v>161881.60000000001</v>
      </c>
      <c r="V48" s="242">
        <f t="shared" si="6"/>
        <v>0</v>
      </c>
      <c r="X48" s="445">
        <f t="shared" si="24"/>
        <v>580.82999999999993</v>
      </c>
      <c r="Y48" s="252">
        <f t="shared" si="25"/>
        <v>0.99999999999999978</v>
      </c>
      <c r="Z48" s="309"/>
      <c r="AA48" s="253">
        <v>413.01</v>
      </c>
      <c r="AB48" s="253">
        <v>167.82</v>
      </c>
      <c r="AC48" s="253"/>
      <c r="AD48" s="253"/>
      <c r="AE48" s="253"/>
      <c r="AF48" s="253"/>
      <c r="AG48" s="253"/>
    </row>
    <row r="49" spans="1:34" ht="14.25" customHeight="1">
      <c r="A49" s="173"/>
      <c r="B49" s="174" t="s">
        <v>90</v>
      </c>
      <c r="C49" s="262"/>
      <c r="D49" s="235" t="s">
        <v>192</v>
      </c>
      <c r="E49" s="235" t="s">
        <v>113</v>
      </c>
      <c r="F49" s="311" t="s">
        <v>233</v>
      </c>
      <c r="G49" s="312"/>
      <c r="H49" s="265" t="s">
        <v>136</v>
      </c>
      <c r="I49" s="271">
        <v>1</v>
      </c>
      <c r="J49" s="243">
        <f t="shared" si="7"/>
        <v>1</v>
      </c>
      <c r="K49" s="244">
        <f t="shared" si="8"/>
        <v>2.3999999999999998E-3</v>
      </c>
      <c r="L49" s="245">
        <f t="shared" si="9"/>
        <v>2.3999999999999998E-3</v>
      </c>
      <c r="M49" s="268">
        <v>1748.49</v>
      </c>
      <c r="N49" s="269">
        <f t="shared" si="0"/>
        <v>1748.49</v>
      </c>
      <c r="O49" s="269">
        <f t="shared" si="1"/>
        <v>1748.49</v>
      </c>
      <c r="P49" s="270">
        <f t="shared" si="2"/>
        <v>0</v>
      </c>
      <c r="Q49" s="238"/>
      <c r="R49" s="239"/>
      <c r="S49" s="240">
        <f t="shared" si="3"/>
        <v>112927.77999999998</v>
      </c>
      <c r="T49" s="241">
        <f t="shared" si="4"/>
        <v>0</v>
      </c>
      <c r="U49" s="240">
        <f t="shared" si="5"/>
        <v>141877.81</v>
      </c>
      <c r="V49" s="242">
        <f t="shared" si="6"/>
        <v>0</v>
      </c>
      <c r="X49" s="445">
        <f t="shared" si="24"/>
        <v>1</v>
      </c>
      <c r="Y49" s="252">
        <f t="shared" si="25"/>
        <v>1</v>
      </c>
      <c r="AA49" s="253"/>
      <c r="AB49" s="253">
        <v>1</v>
      </c>
      <c r="AC49" s="253"/>
      <c r="AD49" s="253"/>
      <c r="AE49" s="253"/>
      <c r="AF49" s="253"/>
      <c r="AG49" s="253"/>
      <c r="AH49"/>
    </row>
    <row r="50" spans="1:34" ht="14.25" customHeight="1">
      <c r="A50" s="173"/>
      <c r="B50" s="174" t="s">
        <v>90</v>
      </c>
      <c r="C50" s="262"/>
      <c r="D50" s="235" t="s">
        <v>193</v>
      </c>
      <c r="E50" s="235" t="s">
        <v>113</v>
      </c>
      <c r="F50" s="311" t="s">
        <v>142</v>
      </c>
      <c r="G50" s="365"/>
      <c r="H50" s="265" t="s">
        <v>140</v>
      </c>
      <c r="I50" s="271">
        <v>288</v>
      </c>
      <c r="J50" s="243">
        <f t="shared" si="7"/>
        <v>1</v>
      </c>
      <c r="K50" s="244">
        <f>IF(ISBLANK(total),0,IF((A50)="cima",ROUNDUP(O50/total,4),IF((A50)="baixo",ROUNDDOWN(O50/total,4),ROUND(O50/total,4))))</f>
        <v>3.6900000000000002E-2</v>
      </c>
      <c r="L50" s="245">
        <f>IF(I50=0,0,IF(J50&gt;100%,"excesso",IF(ISNUMBER(J50),ROUND(J50*K50,4),IF(J50="&lt;excesso",ROUND(100%*K50,4),0))))</f>
        <v>3.6900000000000002E-2</v>
      </c>
      <c r="M50" s="268">
        <v>92.3</v>
      </c>
      <c r="N50" s="269">
        <f t="shared" si="0"/>
        <v>26582.400000000001</v>
      </c>
      <c r="O50" s="269">
        <f t="shared" si="1"/>
        <v>26582.400000000001</v>
      </c>
      <c r="P50" s="270">
        <f t="shared" si="2"/>
        <v>0</v>
      </c>
      <c r="Q50" s="238"/>
      <c r="R50" s="239"/>
      <c r="S50" s="240">
        <f t="shared" si="3"/>
        <v>111179.28999999998</v>
      </c>
      <c r="T50" s="241">
        <f t="shared" si="4"/>
        <v>0</v>
      </c>
      <c r="U50" s="240">
        <f t="shared" si="5"/>
        <v>140129.32</v>
      </c>
      <c r="V50" s="242">
        <f t="shared" si="6"/>
        <v>0</v>
      </c>
      <c r="X50" s="445">
        <f t="shared" si="24"/>
        <v>288</v>
      </c>
      <c r="Y50" s="252">
        <f>IF(I50=0,0,X50/I50)</f>
        <v>1</v>
      </c>
      <c r="AA50" s="253">
        <v>280</v>
      </c>
      <c r="AB50" s="253">
        <v>8</v>
      </c>
      <c r="AC50" s="253"/>
      <c r="AD50" s="253"/>
      <c r="AE50" s="253"/>
      <c r="AF50" s="253"/>
      <c r="AG50" s="253"/>
      <c r="AH50"/>
    </row>
    <row r="51" spans="1:34" ht="14.25" customHeight="1">
      <c r="A51" s="173"/>
      <c r="B51" s="174" t="s">
        <v>90</v>
      </c>
      <c r="C51" s="262"/>
      <c r="D51" s="235" t="s">
        <v>195</v>
      </c>
      <c r="E51" s="235" t="s">
        <v>113</v>
      </c>
      <c r="F51" s="311" t="s">
        <v>194</v>
      </c>
      <c r="G51" s="312"/>
      <c r="H51" s="265" t="s">
        <v>140</v>
      </c>
      <c r="I51" s="271">
        <v>208</v>
      </c>
      <c r="J51" s="243">
        <f t="shared" si="7"/>
        <v>1</v>
      </c>
      <c r="K51" s="244">
        <f>IF(ISBLANK(total),0,IF((A51)="cima",ROUNDUP(O51/total,4),IF((A51)="baixo",ROUNDDOWN(O51/total,4),ROUND(O51/total,4))))</f>
        <v>4.5900000000000003E-2</v>
      </c>
      <c r="L51" s="245">
        <f>IF(I51=0,0,IF(J51&gt;100%,"excesso",IF(ISNUMBER(J51),ROUND(J51*K51,4),IF(J51="&lt;excesso",ROUND(100%*K51,4),0))))</f>
        <v>4.5900000000000003E-2</v>
      </c>
      <c r="M51" s="268">
        <v>159.13</v>
      </c>
      <c r="N51" s="269">
        <f t="shared" si="0"/>
        <v>33099.040000000001</v>
      </c>
      <c r="O51" s="269">
        <f t="shared" si="1"/>
        <v>33099.040000000001</v>
      </c>
      <c r="P51" s="270">
        <f t="shared" si="2"/>
        <v>0</v>
      </c>
      <c r="Q51" s="238"/>
      <c r="R51" s="239"/>
      <c r="S51" s="240">
        <f t="shared" si="3"/>
        <v>84596.889999999985</v>
      </c>
      <c r="T51" s="241">
        <f t="shared" si="4"/>
        <v>0</v>
      </c>
      <c r="U51" s="240">
        <f t="shared" si="5"/>
        <v>113546.92000000001</v>
      </c>
      <c r="V51" s="242">
        <f t="shared" si="6"/>
        <v>0</v>
      </c>
      <c r="X51" s="445">
        <f t="shared" si="24"/>
        <v>208</v>
      </c>
      <c r="Y51" s="252">
        <f>IF(I51=0,0,X51/I51)</f>
        <v>1</v>
      </c>
      <c r="AA51" s="253">
        <v>73</v>
      </c>
      <c r="AB51" s="253">
        <v>135</v>
      </c>
      <c r="AC51" s="253"/>
      <c r="AD51" s="253"/>
      <c r="AE51" s="253"/>
      <c r="AF51" s="253"/>
      <c r="AG51" s="253"/>
      <c r="AH51"/>
    </row>
    <row r="52" spans="1:34" ht="14.25" customHeight="1">
      <c r="A52" s="173"/>
      <c r="B52" s="174"/>
      <c r="C52" s="262"/>
      <c r="D52" s="235" t="s">
        <v>196</v>
      </c>
      <c r="E52" s="235" t="s">
        <v>113</v>
      </c>
      <c r="F52" s="311" t="s">
        <v>163</v>
      </c>
      <c r="G52" s="312"/>
      <c r="H52" s="265" t="s">
        <v>140</v>
      </c>
      <c r="I52" s="271">
        <v>76</v>
      </c>
      <c r="J52" s="243">
        <f t="shared" si="7"/>
        <v>1</v>
      </c>
      <c r="K52" s="244">
        <f t="shared" si="8"/>
        <v>1.4E-2</v>
      </c>
      <c r="L52" s="245">
        <f t="shared" si="9"/>
        <v>1.4E-2</v>
      </c>
      <c r="M52" s="268">
        <v>132.69999999999999</v>
      </c>
      <c r="N52" s="269">
        <f t="shared" si="0"/>
        <v>10085.200000000001</v>
      </c>
      <c r="O52" s="269">
        <f t="shared" si="1"/>
        <v>10085.200000000001</v>
      </c>
      <c r="P52" s="270">
        <f t="shared" si="2"/>
        <v>0</v>
      </c>
      <c r="Q52" s="238"/>
      <c r="R52" s="239"/>
      <c r="S52" s="240">
        <f t="shared" si="3"/>
        <v>51497.849999999991</v>
      </c>
      <c r="T52" s="241">
        <f t="shared" si="4"/>
        <v>0</v>
      </c>
      <c r="U52" s="240">
        <f t="shared" si="5"/>
        <v>80447.88</v>
      </c>
      <c r="V52" s="242">
        <f t="shared" si="6"/>
        <v>0</v>
      </c>
      <c r="X52" s="445">
        <f t="shared" si="24"/>
        <v>76</v>
      </c>
      <c r="Y52" s="252">
        <f t="shared" si="25"/>
        <v>1</v>
      </c>
      <c r="AA52" s="253">
        <v>11</v>
      </c>
      <c r="AB52" s="253">
        <v>65</v>
      </c>
      <c r="AC52" s="253"/>
      <c r="AD52" s="253"/>
      <c r="AE52" s="253"/>
      <c r="AF52" s="253"/>
      <c r="AG52" s="253"/>
    </row>
    <row r="53" spans="1:34" ht="14.25" customHeight="1">
      <c r="A53" s="173"/>
      <c r="B53" s="174"/>
      <c r="C53" s="262"/>
      <c r="D53" s="235" t="s">
        <v>198</v>
      </c>
      <c r="E53" s="235" t="s">
        <v>113</v>
      </c>
      <c r="F53" s="311" t="s">
        <v>197</v>
      </c>
      <c r="G53" s="312"/>
      <c r="H53" s="265" t="s">
        <v>140</v>
      </c>
      <c r="I53" s="271">
        <v>6.5</v>
      </c>
      <c r="J53" s="243">
        <f t="shared" si="7"/>
        <v>1</v>
      </c>
      <c r="K53" s="244">
        <f t="shared" si="8"/>
        <v>2.0999999999999999E-3</v>
      </c>
      <c r="L53" s="245">
        <f t="shared" si="9"/>
        <v>2.0999999999999999E-3</v>
      </c>
      <c r="M53" s="268">
        <v>230</v>
      </c>
      <c r="N53" s="269">
        <f t="shared" si="0"/>
        <v>1495</v>
      </c>
      <c r="O53" s="269">
        <f t="shared" si="1"/>
        <v>1495</v>
      </c>
      <c r="P53" s="270">
        <f t="shared" si="2"/>
        <v>0</v>
      </c>
      <c r="Q53" s="238"/>
      <c r="R53" s="239"/>
      <c r="S53" s="240">
        <f t="shared" si="3"/>
        <v>41412.649999999994</v>
      </c>
      <c r="T53" s="241">
        <f t="shared" si="4"/>
        <v>0</v>
      </c>
      <c r="U53" s="240">
        <f t="shared" si="5"/>
        <v>70362.680000000008</v>
      </c>
      <c r="V53" s="242">
        <f t="shared" si="6"/>
        <v>0</v>
      </c>
      <c r="X53" s="445">
        <f t="shared" si="24"/>
        <v>6.5</v>
      </c>
      <c r="Y53" s="252">
        <f>IF(I53=0,0,X53/I53)</f>
        <v>1</v>
      </c>
      <c r="AA53" s="253"/>
      <c r="AB53" s="253">
        <v>6.5</v>
      </c>
      <c r="AC53" s="253"/>
      <c r="AD53" s="253"/>
      <c r="AE53" s="253"/>
      <c r="AF53" s="253"/>
      <c r="AG53" s="253"/>
    </row>
    <row r="54" spans="1:34" ht="14.25" customHeight="1">
      <c r="A54" s="173"/>
      <c r="B54" s="174"/>
      <c r="C54" s="262"/>
      <c r="D54" s="235" t="s">
        <v>199</v>
      </c>
      <c r="E54" s="235" t="s">
        <v>113</v>
      </c>
      <c r="F54" s="311" t="s">
        <v>234</v>
      </c>
      <c r="G54" s="312"/>
      <c r="H54" s="265" t="s">
        <v>136</v>
      </c>
      <c r="I54" s="271">
        <v>20</v>
      </c>
      <c r="J54" s="243">
        <f t="shared" si="7"/>
        <v>0.5</v>
      </c>
      <c r="K54" s="244">
        <f t="shared" ref="K54:K60" si="26">IF(ISBLANK(total),0,IF((A54)="cima",ROUNDUP(O54/total,4),IF((A54)="baixo",ROUNDDOWN(O54/total,4),ROUND(O54/total,4))))</f>
        <v>3.9100000000000003E-2</v>
      </c>
      <c r="L54" s="245">
        <f t="shared" ref="L54:L60" si="27">IF(I54=0,0,IF(J54&gt;100%,"excesso",IF(ISNUMBER(J54),ROUND(J54*K54,4),IF(J54="&lt;excesso",ROUND(100%*K54,4),0))))</f>
        <v>1.9599999999999999E-2</v>
      </c>
      <c r="M54" s="268">
        <v>1411.44</v>
      </c>
      <c r="N54" s="269">
        <f t="shared" si="0"/>
        <v>14114.4</v>
      </c>
      <c r="O54" s="269">
        <f t="shared" si="1"/>
        <v>28228.799999999999</v>
      </c>
      <c r="P54" s="270">
        <f t="shared" si="2"/>
        <v>14114.4</v>
      </c>
      <c r="Q54" s="238"/>
      <c r="R54" s="239"/>
      <c r="S54" s="240">
        <f t="shared" si="3"/>
        <v>39917.649999999994</v>
      </c>
      <c r="T54" s="241">
        <f t="shared" si="4"/>
        <v>0</v>
      </c>
      <c r="U54" s="240">
        <f t="shared" si="5"/>
        <v>68867.680000000008</v>
      </c>
      <c r="V54" s="242">
        <f t="shared" si="6"/>
        <v>0</v>
      </c>
      <c r="X54" s="445">
        <f t="shared" ref="X54:X60" si="28">SUM(AA54:AG54)</f>
        <v>10</v>
      </c>
      <c r="Y54" s="252">
        <f t="shared" ref="Y54:Y60" si="29">IF(I54=0,0,X54/I54)</f>
        <v>0.5</v>
      </c>
      <c r="AA54" s="253"/>
      <c r="AB54" s="253">
        <v>10</v>
      </c>
      <c r="AC54" s="253"/>
      <c r="AD54" s="253"/>
      <c r="AE54" s="253"/>
      <c r="AF54" s="253"/>
      <c r="AG54" s="253"/>
    </row>
    <row r="55" spans="1:34" ht="14.25" customHeight="1">
      <c r="A55" s="173"/>
      <c r="B55" s="174"/>
      <c r="C55" s="262"/>
      <c r="D55" s="235" t="s">
        <v>143</v>
      </c>
      <c r="E55" s="235" t="s">
        <v>113</v>
      </c>
      <c r="F55" s="311" t="s">
        <v>235</v>
      </c>
      <c r="G55" s="312"/>
      <c r="H55" s="265" t="s">
        <v>136</v>
      </c>
      <c r="I55" s="271">
        <v>2</v>
      </c>
      <c r="J55" s="243">
        <f t="shared" si="7"/>
        <v>0</v>
      </c>
      <c r="K55" s="244">
        <f t="shared" si="26"/>
        <v>7.6E-3</v>
      </c>
      <c r="L55" s="245">
        <f t="shared" si="27"/>
        <v>0</v>
      </c>
      <c r="M55" s="268">
        <v>2724.6699999999996</v>
      </c>
      <c r="N55" s="269">
        <f t="shared" si="0"/>
        <v>0</v>
      </c>
      <c r="O55" s="269">
        <f t="shared" si="1"/>
        <v>5449.34</v>
      </c>
      <c r="P55" s="270">
        <f t="shared" si="2"/>
        <v>5449.34</v>
      </c>
      <c r="Q55" s="238"/>
      <c r="R55" s="239"/>
      <c r="S55" s="240">
        <f t="shared" si="3"/>
        <v>25803.249999999996</v>
      </c>
      <c r="T55" s="241">
        <f t="shared" si="4"/>
        <v>0</v>
      </c>
      <c r="U55" s="240">
        <f t="shared" si="5"/>
        <v>40638.880000000005</v>
      </c>
      <c r="V55" s="242">
        <f t="shared" si="6"/>
        <v>0</v>
      </c>
      <c r="X55" s="445">
        <f t="shared" si="28"/>
        <v>0</v>
      </c>
      <c r="Y55" s="252">
        <f t="shared" si="29"/>
        <v>0</v>
      </c>
      <c r="AA55" s="253"/>
      <c r="AB55" s="253"/>
      <c r="AC55" s="253"/>
      <c r="AD55" s="253"/>
      <c r="AE55" s="253"/>
      <c r="AF55" s="253"/>
      <c r="AG55" s="253"/>
    </row>
    <row r="56" spans="1:34" ht="14.25" customHeight="1">
      <c r="A56" s="173"/>
      <c r="B56" s="174"/>
      <c r="C56" s="262"/>
      <c r="D56" s="235" t="s">
        <v>164</v>
      </c>
      <c r="E56" s="235" t="s">
        <v>113</v>
      </c>
      <c r="F56" s="311" t="s">
        <v>165</v>
      </c>
      <c r="G56" s="312"/>
      <c r="H56" s="265" t="s">
        <v>136</v>
      </c>
      <c r="I56" s="271">
        <v>5</v>
      </c>
      <c r="J56" s="243">
        <f t="shared" si="7"/>
        <v>1</v>
      </c>
      <c r="K56" s="244">
        <f t="shared" si="26"/>
        <v>4.1000000000000003E-3</v>
      </c>
      <c r="L56" s="245">
        <f t="shared" si="27"/>
        <v>4.1000000000000003E-3</v>
      </c>
      <c r="M56" s="268">
        <v>587.26</v>
      </c>
      <c r="N56" s="269">
        <f t="shared" si="0"/>
        <v>2936.3</v>
      </c>
      <c r="O56" s="269">
        <f t="shared" si="1"/>
        <v>2936.3</v>
      </c>
      <c r="P56" s="270">
        <f t="shared" si="2"/>
        <v>0</v>
      </c>
      <c r="Q56" s="238"/>
      <c r="R56" s="239"/>
      <c r="S56" s="240">
        <f t="shared" si="3"/>
        <v>25803.249999999996</v>
      </c>
      <c r="T56" s="241">
        <f t="shared" si="4"/>
        <v>0</v>
      </c>
      <c r="U56" s="240">
        <f t="shared" si="5"/>
        <v>35189.54</v>
      </c>
      <c r="V56" s="242">
        <f t="shared" si="6"/>
        <v>0</v>
      </c>
      <c r="X56" s="445">
        <f t="shared" si="28"/>
        <v>5</v>
      </c>
      <c r="Y56" s="252">
        <f t="shared" si="29"/>
        <v>1</v>
      </c>
      <c r="AA56" s="253"/>
      <c r="AB56" s="253">
        <v>5</v>
      </c>
      <c r="AC56" s="253"/>
      <c r="AD56" s="253"/>
      <c r="AE56" s="253"/>
      <c r="AF56" s="253"/>
      <c r="AG56" s="253"/>
    </row>
    <row r="57" spans="1:34" ht="14.25" customHeight="1">
      <c r="A57" s="173"/>
      <c r="B57" s="174"/>
      <c r="C57" s="262"/>
      <c r="D57" s="235" t="s">
        <v>166</v>
      </c>
      <c r="E57" s="235" t="s">
        <v>113</v>
      </c>
      <c r="F57" s="311" t="s">
        <v>167</v>
      </c>
      <c r="G57" s="312"/>
      <c r="H57" s="265" t="s">
        <v>136</v>
      </c>
      <c r="I57" s="271">
        <v>5</v>
      </c>
      <c r="J57" s="243">
        <f t="shared" si="7"/>
        <v>1</v>
      </c>
      <c r="K57" s="244">
        <f t="shared" si="26"/>
        <v>6.3E-3</v>
      </c>
      <c r="L57" s="245">
        <f t="shared" si="27"/>
        <v>6.3E-3</v>
      </c>
      <c r="M57" s="268">
        <v>902.95</v>
      </c>
      <c r="N57" s="269">
        <f t="shared" si="0"/>
        <v>4514.75</v>
      </c>
      <c r="O57" s="269">
        <f t="shared" si="1"/>
        <v>4514.75</v>
      </c>
      <c r="P57" s="270">
        <f t="shared" si="2"/>
        <v>0</v>
      </c>
      <c r="Q57" s="238"/>
      <c r="R57" s="239"/>
      <c r="S57" s="240">
        <f t="shared" si="3"/>
        <v>22866.949999999997</v>
      </c>
      <c r="T57" s="241">
        <f t="shared" si="4"/>
        <v>0</v>
      </c>
      <c r="U57" s="240">
        <f t="shared" si="5"/>
        <v>32253.239999999998</v>
      </c>
      <c r="V57" s="242">
        <f t="shared" si="6"/>
        <v>0</v>
      </c>
      <c r="X57" s="445">
        <f t="shared" si="28"/>
        <v>5</v>
      </c>
      <c r="Y57" s="252">
        <f t="shared" si="29"/>
        <v>1</v>
      </c>
      <c r="AA57" s="253"/>
      <c r="AB57" s="253">
        <v>5</v>
      </c>
      <c r="AC57" s="253"/>
      <c r="AD57" s="253"/>
      <c r="AE57" s="253"/>
      <c r="AF57" s="253"/>
      <c r="AG57" s="253"/>
    </row>
    <row r="58" spans="1:34" ht="14.25" customHeight="1">
      <c r="A58" s="173"/>
      <c r="B58" s="174"/>
      <c r="C58" s="262"/>
      <c r="D58" s="235" t="s">
        <v>200</v>
      </c>
      <c r="E58" s="235" t="s">
        <v>113</v>
      </c>
      <c r="F58" s="311" t="s">
        <v>236</v>
      </c>
      <c r="G58" s="312"/>
      <c r="H58" s="265" t="s">
        <v>136</v>
      </c>
      <c r="I58" s="271">
        <v>5</v>
      </c>
      <c r="J58" s="243">
        <f t="shared" si="7"/>
        <v>0.4</v>
      </c>
      <c r="K58" s="244">
        <f t="shared" si="26"/>
        <v>1.2699999999999999E-2</v>
      </c>
      <c r="L58" s="245">
        <f t="shared" si="27"/>
        <v>5.1000000000000004E-3</v>
      </c>
      <c r="M58" s="268">
        <v>1827.73</v>
      </c>
      <c r="N58" s="269">
        <f t="shared" si="0"/>
        <v>3655.46</v>
      </c>
      <c r="O58" s="269">
        <f t="shared" si="1"/>
        <v>9138.65</v>
      </c>
      <c r="P58" s="270">
        <f t="shared" si="2"/>
        <v>5483.19</v>
      </c>
      <c r="Q58" s="238"/>
      <c r="R58" s="239"/>
      <c r="S58" s="240">
        <f t="shared" si="3"/>
        <v>18352.199999999997</v>
      </c>
      <c r="T58" s="241">
        <f t="shared" si="4"/>
        <v>0</v>
      </c>
      <c r="U58" s="240">
        <f t="shared" si="5"/>
        <v>27738.489999999998</v>
      </c>
      <c r="V58" s="242">
        <f t="shared" si="6"/>
        <v>0</v>
      </c>
      <c r="X58" s="445">
        <f t="shared" si="28"/>
        <v>2</v>
      </c>
      <c r="Y58" s="252">
        <f t="shared" si="29"/>
        <v>0.4</v>
      </c>
      <c r="AA58" s="253"/>
      <c r="AB58" s="253">
        <v>2</v>
      </c>
      <c r="AC58" s="253"/>
      <c r="AD58" s="253"/>
      <c r="AE58" s="253"/>
      <c r="AF58" s="253"/>
      <c r="AG58" s="253"/>
    </row>
    <row r="59" spans="1:34" ht="14.25" customHeight="1">
      <c r="A59" s="173"/>
      <c r="B59" s="174"/>
      <c r="C59" s="262"/>
      <c r="D59" s="235" t="s">
        <v>200</v>
      </c>
      <c r="E59" s="235" t="s">
        <v>113</v>
      </c>
      <c r="F59" s="311" t="s">
        <v>237</v>
      </c>
      <c r="G59" s="312"/>
      <c r="H59" s="265" t="s">
        <v>136</v>
      </c>
      <c r="I59" s="271">
        <v>3</v>
      </c>
      <c r="J59" s="243">
        <f t="shared" si="7"/>
        <v>0.33333333333333331</v>
      </c>
      <c r="K59" s="244">
        <f t="shared" si="26"/>
        <v>8.0999999999999996E-3</v>
      </c>
      <c r="L59" s="245">
        <f t="shared" si="27"/>
        <v>2.7000000000000001E-3</v>
      </c>
      <c r="M59" s="268">
        <v>1951.55</v>
      </c>
      <c r="N59" s="269">
        <f t="shared" si="0"/>
        <v>1951.55</v>
      </c>
      <c r="O59" s="269">
        <f t="shared" si="1"/>
        <v>5854.65</v>
      </c>
      <c r="P59" s="270">
        <f t="shared" si="2"/>
        <v>3903.0999999999995</v>
      </c>
      <c r="Q59" s="238"/>
      <c r="R59" s="239"/>
      <c r="S59" s="240">
        <f t="shared" si="3"/>
        <v>14696.739999999998</v>
      </c>
      <c r="T59" s="241">
        <f t="shared" si="4"/>
        <v>0</v>
      </c>
      <c r="U59" s="240">
        <f t="shared" si="5"/>
        <v>18599.839999999997</v>
      </c>
      <c r="V59" s="242">
        <f t="shared" si="6"/>
        <v>0</v>
      </c>
      <c r="X59" s="445">
        <f t="shared" si="28"/>
        <v>1</v>
      </c>
      <c r="Y59" s="252">
        <f t="shared" si="29"/>
        <v>0.33333333333333331</v>
      </c>
      <c r="AA59" s="253"/>
      <c r="AB59" s="253">
        <v>1</v>
      </c>
      <c r="AC59" s="253"/>
      <c r="AD59" s="253"/>
      <c r="AE59" s="253"/>
      <c r="AF59" s="253"/>
      <c r="AG59" s="253"/>
    </row>
    <row r="60" spans="1:34" ht="14.25" customHeight="1">
      <c r="A60" s="173"/>
      <c r="B60" s="174"/>
      <c r="C60" s="262"/>
      <c r="D60" s="235" t="s">
        <v>200</v>
      </c>
      <c r="E60" s="235" t="s">
        <v>113</v>
      </c>
      <c r="F60" s="311" t="s">
        <v>201</v>
      </c>
      <c r="G60" s="312"/>
      <c r="H60" s="265" t="s">
        <v>136</v>
      </c>
      <c r="I60" s="271">
        <v>1</v>
      </c>
      <c r="J60" s="243">
        <f t="shared" si="7"/>
        <v>1</v>
      </c>
      <c r="K60" s="244">
        <f t="shared" si="26"/>
        <v>2.2000000000000001E-3</v>
      </c>
      <c r="L60" s="245">
        <f t="shared" si="27"/>
        <v>2.2000000000000001E-3</v>
      </c>
      <c r="M60" s="268">
        <v>1581.39</v>
      </c>
      <c r="N60" s="269">
        <f t="shared" si="0"/>
        <v>1581.39</v>
      </c>
      <c r="O60" s="269">
        <f t="shared" si="1"/>
        <v>1581.39</v>
      </c>
      <c r="P60" s="270">
        <f t="shared" si="2"/>
        <v>0</v>
      </c>
      <c r="Q60" s="238"/>
      <c r="R60" s="239"/>
      <c r="S60" s="240">
        <f t="shared" si="3"/>
        <v>12745.189999999999</v>
      </c>
      <c r="T60" s="241">
        <f t="shared" si="4"/>
        <v>0</v>
      </c>
      <c r="U60" s="240">
        <f t="shared" si="5"/>
        <v>12745.189999999999</v>
      </c>
      <c r="V60" s="242">
        <f t="shared" si="6"/>
        <v>0</v>
      </c>
      <c r="X60" s="445">
        <f t="shared" si="28"/>
        <v>1</v>
      </c>
      <c r="Y60" s="252">
        <f t="shared" si="29"/>
        <v>1</v>
      </c>
      <c r="AA60" s="253"/>
      <c r="AB60" s="253">
        <v>1</v>
      </c>
      <c r="AC60" s="253"/>
      <c r="AD60" s="253"/>
      <c r="AE60" s="253"/>
      <c r="AF60" s="253"/>
      <c r="AG60" s="253"/>
    </row>
    <row r="61" spans="1:34" ht="15" customHeight="1">
      <c r="A61" s="173"/>
      <c r="B61" s="174"/>
      <c r="C61" s="263"/>
      <c r="D61" s="237"/>
      <c r="E61" s="237"/>
      <c r="F61" s="311" t="s">
        <v>238</v>
      </c>
      <c r="G61" s="312"/>
      <c r="H61" s="265" t="s">
        <v>138</v>
      </c>
      <c r="I61" s="271">
        <v>100.43</v>
      </c>
      <c r="J61" s="243">
        <f t="shared" si="7"/>
        <v>1</v>
      </c>
      <c r="K61" s="244">
        <f t="shared" si="8"/>
        <v>1.55E-2</v>
      </c>
      <c r="L61" s="245">
        <f t="shared" si="9"/>
        <v>1.55E-2</v>
      </c>
      <c r="M61" s="268">
        <v>111.16</v>
      </c>
      <c r="N61" s="269">
        <f t="shared" si="0"/>
        <v>11163.8</v>
      </c>
      <c r="O61" s="269">
        <f t="shared" si="1"/>
        <v>11163.8</v>
      </c>
      <c r="P61" s="270">
        <f t="shared" si="2"/>
        <v>0</v>
      </c>
      <c r="Q61" s="238"/>
      <c r="R61" s="239"/>
      <c r="S61" s="240">
        <f t="shared" si="3"/>
        <v>11163.8</v>
      </c>
      <c r="T61" s="241">
        <f t="shared" si="4"/>
        <v>0</v>
      </c>
      <c r="U61" s="240">
        <f t="shared" si="5"/>
        <v>11163.8</v>
      </c>
      <c r="V61" s="242">
        <f t="shared" si="6"/>
        <v>0</v>
      </c>
      <c r="X61" s="445">
        <f t="shared" ref="X61" si="30">SUM(AA61:AG61)</f>
        <v>100.43</v>
      </c>
      <c r="Y61" s="252">
        <f t="shared" ref="Y61" si="31">IF(I61=0,0,X61/I61)</f>
        <v>1</v>
      </c>
      <c r="Z61"/>
      <c r="AA61" s="253">
        <v>13.31</v>
      </c>
      <c r="AB61" s="253">
        <v>87.12</v>
      </c>
      <c r="AC61" s="253"/>
      <c r="AD61" s="253"/>
      <c r="AE61" s="253"/>
      <c r="AF61" s="253"/>
      <c r="AG61" s="253"/>
      <c r="AH61"/>
    </row>
    <row r="62" spans="1:34" ht="47.45" customHeight="1">
      <c r="A62" s="173"/>
      <c r="B62" s="174"/>
      <c r="C62" s="263">
        <v>9</v>
      </c>
      <c r="D62" s="237"/>
      <c r="E62" s="237"/>
      <c r="F62" s="470" t="s">
        <v>239</v>
      </c>
      <c r="G62" s="471"/>
      <c r="H62" s="444"/>
      <c r="I62" s="271"/>
      <c r="J62" s="243">
        <f t="shared" si="7"/>
        <v>0</v>
      </c>
      <c r="K62" s="244">
        <f t="shared" si="8"/>
        <v>0</v>
      </c>
      <c r="L62" s="245">
        <f t="shared" si="9"/>
        <v>0</v>
      </c>
      <c r="M62" s="268"/>
      <c r="N62" s="269">
        <f t="shared" si="0"/>
        <v>0</v>
      </c>
      <c r="O62" s="269">
        <f t="shared" si="1"/>
        <v>0</v>
      </c>
      <c r="P62" s="270">
        <f t="shared" si="2"/>
        <v>0</v>
      </c>
      <c r="Q62" s="238"/>
      <c r="R62" s="239"/>
      <c r="S62" s="240">
        <f t="shared" si="3"/>
        <v>0</v>
      </c>
      <c r="T62" s="241">
        <f t="shared" si="4"/>
        <v>600</v>
      </c>
      <c r="U62" s="240">
        <f t="shared" si="5"/>
        <v>0</v>
      </c>
      <c r="V62" s="242">
        <f t="shared" si="6"/>
        <v>8920.01</v>
      </c>
      <c r="X62"/>
      <c r="Y62"/>
      <c r="Z62"/>
      <c r="AA62"/>
      <c r="AB62"/>
      <c r="AC62"/>
      <c r="AD62"/>
      <c r="AE62"/>
      <c r="AF62"/>
      <c r="AG62"/>
      <c r="AH62"/>
    </row>
    <row r="63" spans="1:34" ht="21.95" customHeight="1">
      <c r="A63" s="173"/>
      <c r="B63" s="174"/>
      <c r="C63" s="261"/>
      <c r="D63" s="235" t="s">
        <v>144</v>
      </c>
      <c r="E63" s="235" t="s">
        <v>135</v>
      </c>
      <c r="F63" s="462" t="s">
        <v>202</v>
      </c>
      <c r="G63" s="463"/>
      <c r="H63" s="265" t="s">
        <v>136</v>
      </c>
      <c r="I63" s="271">
        <v>4</v>
      </c>
      <c r="J63" s="243">
        <f t="shared" si="7"/>
        <v>0.75</v>
      </c>
      <c r="K63" s="244">
        <f t="shared" si="8"/>
        <v>5.9999999999999995E-4</v>
      </c>
      <c r="L63" s="245">
        <f t="shared" si="9"/>
        <v>5.0000000000000001E-4</v>
      </c>
      <c r="M63" s="268">
        <v>100</v>
      </c>
      <c r="N63" s="269">
        <f t="shared" si="0"/>
        <v>300</v>
      </c>
      <c r="O63" s="269">
        <f t="shared" si="1"/>
        <v>400</v>
      </c>
      <c r="P63" s="270">
        <f t="shared" si="2"/>
        <v>100</v>
      </c>
      <c r="Q63" s="238"/>
      <c r="R63" s="239"/>
      <c r="S63" s="240">
        <f t="shared" si="3"/>
        <v>600</v>
      </c>
      <c r="T63" s="241">
        <f t="shared" si="4"/>
        <v>0</v>
      </c>
      <c r="U63" s="240">
        <f t="shared" si="5"/>
        <v>8920.01</v>
      </c>
      <c r="V63" s="242">
        <f t="shared" si="6"/>
        <v>0</v>
      </c>
      <c r="X63" s="251">
        <f t="shared" ref="X63:X71" si="32">SUM(AA63:AG63)</f>
        <v>3</v>
      </c>
      <c r="Y63" s="252">
        <f t="shared" ref="Y63:Y71" si="33">IF(I63=0,0,X63/I63)</f>
        <v>0.75</v>
      </c>
      <c r="AA63" s="253"/>
      <c r="AB63" s="253">
        <v>3</v>
      </c>
      <c r="AC63" s="253"/>
      <c r="AD63" s="253"/>
      <c r="AE63" s="253"/>
      <c r="AF63" s="253"/>
      <c r="AG63" s="253"/>
    </row>
    <row r="64" spans="1:34" ht="21.95" customHeight="1">
      <c r="A64" s="173"/>
      <c r="B64" s="174"/>
      <c r="C64" s="261"/>
      <c r="D64" s="235" t="s">
        <v>144</v>
      </c>
      <c r="E64" s="235" t="s">
        <v>135</v>
      </c>
      <c r="F64" s="462" t="s">
        <v>127</v>
      </c>
      <c r="G64" s="463"/>
      <c r="H64" s="265" t="s">
        <v>136</v>
      </c>
      <c r="I64" s="271">
        <v>8</v>
      </c>
      <c r="J64" s="243">
        <f t="shared" si="7"/>
        <v>0.375</v>
      </c>
      <c r="K64" s="244">
        <f t="shared" si="8"/>
        <v>1.1000000000000001E-3</v>
      </c>
      <c r="L64" s="245">
        <f t="shared" si="9"/>
        <v>4.0000000000000002E-4</v>
      </c>
      <c r="M64" s="268">
        <v>100</v>
      </c>
      <c r="N64" s="269">
        <f t="shared" si="0"/>
        <v>300</v>
      </c>
      <c r="O64" s="269">
        <f t="shared" si="1"/>
        <v>800</v>
      </c>
      <c r="P64" s="270">
        <f t="shared" si="2"/>
        <v>500</v>
      </c>
      <c r="Q64" s="238"/>
      <c r="R64" s="239"/>
      <c r="S64" s="240">
        <f t="shared" si="3"/>
        <v>300</v>
      </c>
      <c r="T64" s="241">
        <f t="shared" si="4"/>
        <v>0</v>
      </c>
      <c r="U64" s="240">
        <f t="shared" si="5"/>
        <v>8520.01</v>
      </c>
      <c r="V64" s="242">
        <f t="shared" si="6"/>
        <v>0</v>
      </c>
      <c r="X64" s="251">
        <f t="shared" si="32"/>
        <v>3</v>
      </c>
      <c r="Y64" s="252">
        <f t="shared" si="33"/>
        <v>0.375</v>
      </c>
      <c r="AA64" s="253"/>
      <c r="AB64" s="253">
        <v>3</v>
      </c>
      <c r="AC64" s="253"/>
      <c r="AD64" s="253"/>
      <c r="AE64" s="253"/>
      <c r="AF64" s="253"/>
      <c r="AG64" s="253"/>
    </row>
    <row r="65" spans="1:36" ht="14.25" customHeight="1">
      <c r="A65" s="173"/>
      <c r="B65" s="174"/>
      <c r="C65" s="176"/>
      <c r="D65" s="235" t="s">
        <v>145</v>
      </c>
      <c r="E65" s="235" t="s">
        <v>135</v>
      </c>
      <c r="F65" s="311" t="s">
        <v>128</v>
      </c>
      <c r="G65" s="366"/>
      <c r="H65" s="265" t="s">
        <v>136</v>
      </c>
      <c r="I65" s="271">
        <v>8</v>
      </c>
      <c r="J65" s="243">
        <f t="shared" si="7"/>
        <v>0</v>
      </c>
      <c r="K65" s="244">
        <f t="shared" si="8"/>
        <v>1.2999999999999999E-3</v>
      </c>
      <c r="L65" s="245">
        <f t="shared" si="9"/>
        <v>0</v>
      </c>
      <c r="M65" s="268">
        <v>120</v>
      </c>
      <c r="N65" s="269">
        <f t="shared" si="0"/>
        <v>0</v>
      </c>
      <c r="O65" s="269">
        <f t="shared" si="1"/>
        <v>960</v>
      </c>
      <c r="P65" s="270">
        <f t="shared" si="2"/>
        <v>960</v>
      </c>
      <c r="Q65" s="238"/>
      <c r="R65" s="239"/>
      <c r="S65" s="240">
        <f t="shared" si="3"/>
        <v>0</v>
      </c>
      <c r="T65" s="241">
        <f t="shared" si="4"/>
        <v>0</v>
      </c>
      <c r="U65" s="240">
        <f t="shared" si="5"/>
        <v>7720.01</v>
      </c>
      <c r="V65" s="242">
        <f t="shared" si="6"/>
        <v>0</v>
      </c>
      <c r="X65" s="251">
        <f t="shared" si="32"/>
        <v>0</v>
      </c>
      <c r="Y65" s="252">
        <f t="shared" si="33"/>
        <v>0</v>
      </c>
      <c r="AA65" s="253"/>
      <c r="AB65" s="253"/>
      <c r="AC65" s="253"/>
      <c r="AD65" s="253"/>
      <c r="AE65" s="253"/>
      <c r="AF65" s="253"/>
      <c r="AG65" s="253"/>
      <c r="AH65"/>
    </row>
    <row r="66" spans="1:36" ht="21.95" customHeight="1">
      <c r="A66" s="173"/>
      <c r="B66" s="174"/>
      <c r="C66" s="261"/>
      <c r="D66" s="235" t="s">
        <v>203</v>
      </c>
      <c r="E66" s="235" t="s">
        <v>146</v>
      </c>
      <c r="F66" s="462" t="s">
        <v>204</v>
      </c>
      <c r="G66" s="463"/>
      <c r="H66" s="265" t="s">
        <v>136</v>
      </c>
      <c r="I66" s="271">
        <v>4</v>
      </c>
      <c r="J66" s="243">
        <f t="shared" si="7"/>
        <v>0</v>
      </c>
      <c r="K66" s="244">
        <f t="shared" si="8"/>
        <v>4.0000000000000002E-4</v>
      </c>
      <c r="L66" s="245">
        <f t="shared" si="9"/>
        <v>0</v>
      </c>
      <c r="M66" s="268">
        <v>70</v>
      </c>
      <c r="N66" s="269">
        <f t="shared" si="0"/>
        <v>0</v>
      </c>
      <c r="O66" s="269">
        <f t="shared" si="1"/>
        <v>280</v>
      </c>
      <c r="P66" s="270">
        <f t="shared" si="2"/>
        <v>280</v>
      </c>
      <c r="Q66" s="238"/>
      <c r="R66" s="239"/>
      <c r="S66" s="240">
        <f t="shared" si="3"/>
        <v>0</v>
      </c>
      <c r="T66" s="241">
        <f t="shared" si="4"/>
        <v>0</v>
      </c>
      <c r="U66" s="240">
        <f t="shared" si="5"/>
        <v>6760.01</v>
      </c>
      <c r="V66" s="242">
        <f t="shared" si="6"/>
        <v>0</v>
      </c>
      <c r="X66" s="251">
        <f t="shared" si="32"/>
        <v>0</v>
      </c>
      <c r="Y66" s="252">
        <f t="shared" si="33"/>
        <v>0</v>
      </c>
      <c r="AA66" s="253"/>
      <c r="AB66" s="253"/>
      <c r="AC66" s="253"/>
      <c r="AD66" s="253"/>
      <c r="AE66" s="253"/>
      <c r="AF66" s="253"/>
      <c r="AG66" s="253"/>
    </row>
    <row r="67" spans="1:36" ht="15" customHeight="1">
      <c r="A67" s="173"/>
      <c r="B67" s="174"/>
      <c r="C67" s="175"/>
      <c r="D67" s="235" t="s">
        <v>168</v>
      </c>
      <c r="E67" s="235" t="s">
        <v>135</v>
      </c>
      <c r="F67" s="311" t="s">
        <v>129</v>
      </c>
      <c r="G67" s="312"/>
      <c r="H67" s="265" t="s">
        <v>136</v>
      </c>
      <c r="I67" s="271">
        <v>4</v>
      </c>
      <c r="J67" s="243">
        <f t="shared" si="7"/>
        <v>0</v>
      </c>
      <c r="K67" s="244">
        <f t="shared" si="8"/>
        <v>8.0000000000000004E-4</v>
      </c>
      <c r="L67" s="245">
        <f t="shared" si="9"/>
        <v>0</v>
      </c>
      <c r="M67" s="268">
        <v>140</v>
      </c>
      <c r="N67" s="269">
        <f t="shared" si="0"/>
        <v>0</v>
      </c>
      <c r="O67" s="269">
        <f t="shared" si="1"/>
        <v>560</v>
      </c>
      <c r="P67" s="270">
        <f t="shared" si="2"/>
        <v>560</v>
      </c>
      <c r="Q67" s="238"/>
      <c r="R67" s="239"/>
      <c r="S67" s="240">
        <f t="shared" si="3"/>
        <v>0</v>
      </c>
      <c r="T67" s="241">
        <f t="shared" si="4"/>
        <v>0</v>
      </c>
      <c r="U67" s="240">
        <f t="shared" si="5"/>
        <v>6480.01</v>
      </c>
      <c r="V67" s="242">
        <f t="shared" si="6"/>
        <v>0</v>
      </c>
      <c r="X67" s="251">
        <f t="shared" si="32"/>
        <v>0</v>
      </c>
      <c r="Y67" s="252">
        <f t="shared" si="33"/>
        <v>0</v>
      </c>
      <c r="AA67" s="253"/>
      <c r="AB67" s="253"/>
      <c r="AC67" s="253"/>
      <c r="AD67" s="253"/>
      <c r="AE67" s="253"/>
      <c r="AF67" s="253"/>
      <c r="AG67" s="253"/>
    </row>
    <row r="68" spans="1:36" ht="24" customHeight="1">
      <c r="A68" s="173"/>
      <c r="B68" s="174"/>
      <c r="C68" s="261"/>
      <c r="D68" s="235" t="s">
        <v>130</v>
      </c>
      <c r="E68" s="235" t="s">
        <v>146</v>
      </c>
      <c r="F68" s="462" t="s">
        <v>131</v>
      </c>
      <c r="G68" s="463"/>
      <c r="H68" s="265" t="s">
        <v>136</v>
      </c>
      <c r="I68" s="271">
        <v>4</v>
      </c>
      <c r="J68" s="243">
        <f t="shared" si="7"/>
        <v>0</v>
      </c>
      <c r="K68" s="244">
        <f>IF(ISBLANK(total),0,IF((A68)="cima",ROUNDUP(O68/total,4),IF((A68)="baixo",ROUNDDOWN(O68/total,4),ROUND(O68/total,4))))</f>
        <v>4.0000000000000002E-4</v>
      </c>
      <c r="L68" s="245">
        <f>IF(I68=0,0,IF(J68&gt;100%,"excesso",IF(ISNUMBER(J68),ROUND(J68*K68,4),IF(J68="&lt;excesso",ROUND(100%*K68,4),0))))</f>
        <v>0</v>
      </c>
      <c r="M68" s="268">
        <v>70</v>
      </c>
      <c r="N68" s="269">
        <f t="shared" si="0"/>
        <v>0</v>
      </c>
      <c r="O68" s="269">
        <f t="shared" si="1"/>
        <v>280</v>
      </c>
      <c r="P68" s="270">
        <f t="shared" si="2"/>
        <v>280</v>
      </c>
      <c r="Q68" s="238"/>
      <c r="R68" s="239"/>
      <c r="S68" s="240">
        <f t="shared" si="3"/>
        <v>0</v>
      </c>
      <c r="T68" s="241">
        <f t="shared" si="4"/>
        <v>0</v>
      </c>
      <c r="U68" s="240">
        <f t="shared" si="5"/>
        <v>5920.01</v>
      </c>
      <c r="V68" s="242">
        <f t="shared" si="6"/>
        <v>0</v>
      </c>
      <c r="X68" s="251">
        <f>SUM(AA68:AG68)</f>
        <v>0</v>
      </c>
      <c r="Y68" s="252">
        <f>IF(I68=0,0,X68/I68)</f>
        <v>0</v>
      </c>
      <c r="AA68" s="253"/>
      <c r="AB68" s="253"/>
      <c r="AC68" s="253"/>
      <c r="AD68" s="253"/>
      <c r="AE68" s="253"/>
      <c r="AF68" s="253"/>
      <c r="AG68" s="253"/>
    </row>
    <row r="69" spans="1:36" ht="15" customHeight="1">
      <c r="A69" s="173"/>
      <c r="B69" s="174"/>
      <c r="C69" s="175"/>
      <c r="D69" s="235" t="s">
        <v>132</v>
      </c>
      <c r="E69" s="235" t="s">
        <v>146</v>
      </c>
      <c r="F69" s="311" t="s">
        <v>133</v>
      </c>
      <c r="G69" s="312"/>
      <c r="H69" s="265" t="s">
        <v>136</v>
      </c>
      <c r="I69" s="271">
        <v>4</v>
      </c>
      <c r="J69" s="243">
        <f t="shared" si="7"/>
        <v>0</v>
      </c>
      <c r="K69" s="244">
        <f>IF(ISBLANK(total),0,IF((A69)="cima",ROUNDUP(O69/total,4),IF((A69)="baixo",ROUNDDOWN(O69/total,4),ROUND(O69/total,4))))</f>
        <v>2.9999999999999997E-4</v>
      </c>
      <c r="L69" s="245">
        <f>IF(I69=0,0,IF(J69&gt;100%,"excesso",IF(ISNUMBER(J69),ROUND(J69*K69,4),IF(J69="&lt;excesso",ROUND(100%*K69,4),0))))</f>
        <v>0</v>
      </c>
      <c r="M69" s="268">
        <v>60</v>
      </c>
      <c r="N69" s="269">
        <f t="shared" si="0"/>
        <v>0</v>
      </c>
      <c r="O69" s="269">
        <f t="shared" si="1"/>
        <v>240</v>
      </c>
      <c r="P69" s="270">
        <f t="shared" si="2"/>
        <v>240</v>
      </c>
      <c r="Q69" s="238"/>
      <c r="R69" s="239"/>
      <c r="S69" s="240">
        <f t="shared" si="3"/>
        <v>0</v>
      </c>
      <c r="T69" s="241">
        <f t="shared" si="4"/>
        <v>0</v>
      </c>
      <c r="U69" s="240">
        <f t="shared" si="5"/>
        <v>5640.01</v>
      </c>
      <c r="V69" s="242">
        <f t="shared" si="6"/>
        <v>0</v>
      </c>
      <c r="X69" s="251">
        <f>SUM(AA69:AG69)</f>
        <v>0</v>
      </c>
      <c r="Y69" s="252">
        <f>IF(I69=0,0,X69/I69)</f>
        <v>0</v>
      </c>
      <c r="AA69" s="253"/>
      <c r="AB69" s="253"/>
      <c r="AC69" s="253"/>
      <c r="AD69" s="253"/>
      <c r="AE69" s="253"/>
      <c r="AF69" s="253"/>
      <c r="AG69" s="253"/>
    </row>
    <row r="70" spans="1:36" ht="21.95" customHeight="1">
      <c r="A70" s="173"/>
      <c r="B70" s="174"/>
      <c r="C70" s="261"/>
      <c r="D70" s="235" t="s">
        <v>169</v>
      </c>
      <c r="E70" s="235" t="s">
        <v>135</v>
      </c>
      <c r="F70" s="462" t="s">
        <v>205</v>
      </c>
      <c r="G70" s="463"/>
      <c r="H70" s="265" t="s">
        <v>136</v>
      </c>
      <c r="I70" s="271">
        <v>4</v>
      </c>
      <c r="J70" s="243">
        <f t="shared" si="7"/>
        <v>0</v>
      </c>
      <c r="K70" s="244">
        <f t="shared" si="8"/>
        <v>5.9999999999999995E-4</v>
      </c>
      <c r="L70" s="245">
        <f t="shared" si="9"/>
        <v>0</v>
      </c>
      <c r="M70" s="268">
        <v>100</v>
      </c>
      <c r="N70" s="269">
        <f t="shared" si="0"/>
        <v>0</v>
      </c>
      <c r="O70" s="269">
        <f t="shared" si="1"/>
        <v>400</v>
      </c>
      <c r="P70" s="270">
        <f t="shared" si="2"/>
        <v>400</v>
      </c>
      <c r="Q70" s="238"/>
      <c r="R70" s="239"/>
      <c r="S70" s="240">
        <f t="shared" si="3"/>
        <v>0</v>
      </c>
      <c r="T70" s="241">
        <f t="shared" si="4"/>
        <v>0</v>
      </c>
      <c r="U70" s="240">
        <f t="shared" si="5"/>
        <v>5400.01</v>
      </c>
      <c r="V70" s="242">
        <f t="shared" si="6"/>
        <v>0</v>
      </c>
      <c r="X70" s="251">
        <f t="shared" si="32"/>
        <v>0</v>
      </c>
      <c r="Y70" s="252">
        <f t="shared" si="33"/>
        <v>0</v>
      </c>
      <c r="AA70" s="253"/>
      <c r="AB70" s="253"/>
      <c r="AC70" s="253"/>
      <c r="AD70" s="253"/>
      <c r="AE70" s="253"/>
      <c r="AF70" s="253"/>
      <c r="AG70" s="253"/>
    </row>
    <row r="71" spans="1:36" ht="21.95" customHeight="1" thickBot="1">
      <c r="A71" s="173"/>
      <c r="B71" s="174"/>
      <c r="C71" s="261"/>
      <c r="D71" s="235" t="s">
        <v>147</v>
      </c>
      <c r="E71" s="235" t="s">
        <v>135</v>
      </c>
      <c r="F71" s="468" t="s">
        <v>206</v>
      </c>
      <c r="G71" s="469"/>
      <c r="H71" s="265" t="s">
        <v>141</v>
      </c>
      <c r="I71" s="271">
        <v>1</v>
      </c>
      <c r="J71" s="243">
        <f t="shared" si="7"/>
        <v>0</v>
      </c>
      <c r="K71" s="244">
        <f t="shared" si="8"/>
        <v>6.8999999999999999E-3</v>
      </c>
      <c r="L71" s="245">
        <f t="shared" si="9"/>
        <v>0</v>
      </c>
      <c r="M71" s="268">
        <v>5000.01</v>
      </c>
      <c r="N71" s="269">
        <f t="shared" si="0"/>
        <v>0</v>
      </c>
      <c r="O71" s="269">
        <f t="shared" si="1"/>
        <v>5000.01</v>
      </c>
      <c r="P71" s="270">
        <f t="shared" si="2"/>
        <v>5000.01</v>
      </c>
      <c r="Q71" s="238"/>
      <c r="R71" s="239"/>
      <c r="S71" s="240">
        <f t="shared" si="3"/>
        <v>0</v>
      </c>
      <c r="T71" s="241">
        <f t="shared" si="4"/>
        <v>0</v>
      </c>
      <c r="U71" s="240">
        <f t="shared" si="5"/>
        <v>5000.01</v>
      </c>
      <c r="V71" s="242">
        <f t="shared" si="6"/>
        <v>0</v>
      </c>
      <c r="X71" s="251">
        <f t="shared" si="32"/>
        <v>0</v>
      </c>
      <c r="Y71" s="252">
        <f t="shared" si="33"/>
        <v>0</v>
      </c>
      <c r="AA71" s="439"/>
      <c r="AB71" s="439"/>
      <c r="AC71" s="439"/>
      <c r="AD71" s="439"/>
      <c r="AE71" s="439"/>
      <c r="AF71" s="439"/>
      <c r="AG71" s="439"/>
    </row>
    <row r="72" spans="1:36" s="295" customFormat="1" ht="26.25" customHeight="1" thickTop="1" thickBot="1">
      <c r="A72"/>
      <c r="B72" s="337"/>
      <c r="C72" s="338"/>
      <c r="D72" s="339"/>
      <c r="E72" s="339"/>
      <c r="F72" s="340" t="str">
        <f>CONCATENATE("TOTAL ",$C$9,": ")</f>
        <v xml:space="preserve">TOTAL GLOBAL - LOTE 1 : </v>
      </c>
      <c r="G72" s="341" t="s">
        <v>41</v>
      </c>
      <c r="H72" s="466">
        <f>IF(ISBLANK(total),0,RESUMO!I27/total)</f>
        <v>0.15341085913350738</v>
      </c>
      <c r="I72" s="466"/>
      <c r="J72" s="467" t="s">
        <v>42</v>
      </c>
      <c r="K72" s="467"/>
      <c r="L72" s="342">
        <f>IF(N72=0,0,N72/total)</f>
        <v>0.27737024172889801</v>
      </c>
      <c r="M72" s="343" t="s">
        <v>43</v>
      </c>
      <c r="N72" s="344">
        <f>SUM(N10:N71)</f>
        <v>200001.23</v>
      </c>
      <c r="O72" s="344">
        <f>SUM(O10:O71)</f>
        <v>721062.3200000003</v>
      </c>
      <c r="P72" s="345">
        <f>SUM(P10:P71)</f>
        <v>521061.09000000008</v>
      </c>
      <c r="Q72" s="346"/>
      <c r="R72" s="347"/>
      <c r="S72" s="348"/>
      <c r="T72" s="348">
        <f>SUM(T10:T71)</f>
        <v>200001.22999999998</v>
      </c>
      <c r="U72" s="348"/>
      <c r="V72" s="349">
        <f>SUM(V10:V71)</f>
        <v>721062.32000000007</v>
      </c>
      <c r="W72"/>
      <c r="X72"/>
      <c r="Y72" s="56"/>
      <c r="Z72"/>
      <c r="AA72" s="440">
        <f t="shared" ref="AA72:AG72" si="34">ROUND(SUMPRODUCT($M11:$M71,AA11:AA71),2)</f>
        <v>64525.81</v>
      </c>
      <c r="AB72" s="441">
        <f t="shared" si="34"/>
        <v>334435.28000000003</v>
      </c>
      <c r="AC72" s="441">
        <f t="shared" si="34"/>
        <v>0</v>
      </c>
      <c r="AD72" s="441">
        <f t="shared" si="34"/>
        <v>0</v>
      </c>
      <c r="AE72" s="441">
        <f t="shared" si="34"/>
        <v>0</v>
      </c>
      <c r="AF72" s="441">
        <f t="shared" si="34"/>
        <v>0</v>
      </c>
      <c r="AG72" s="441">
        <f t="shared" si="34"/>
        <v>0</v>
      </c>
      <c r="AH72" s="442">
        <f>SUM(AA72:AG72)</f>
        <v>398961.09</v>
      </c>
      <c r="AI72"/>
      <c r="AJ72"/>
    </row>
    <row r="73" spans="1:36" ht="17.25" customHeight="1" thickTop="1">
      <c r="A73" s="151"/>
      <c r="B73" s="7"/>
      <c r="C73" s="231" t="s">
        <v>44</v>
      </c>
      <c r="D73" s="232"/>
      <c r="E73" s="178"/>
      <c r="F73" s="178"/>
      <c r="G73" s="178"/>
      <c r="H73" s="179"/>
      <c r="I73" s="179"/>
      <c r="J73" s="179"/>
      <c r="K73" s="180"/>
      <c r="L73" s="181"/>
      <c r="M73" s="182" t="s">
        <v>45</v>
      </c>
      <c r="N73" s="183"/>
      <c r="O73" s="446">
        <v>721062.32</v>
      </c>
      <c r="P73" s="447"/>
      <c r="Q73" s="171"/>
      <c r="R73" s="184"/>
      <c r="S73" s="184"/>
      <c r="T73" s="185"/>
      <c r="U73" s="56"/>
      <c r="V73" s="56"/>
    </row>
    <row r="74" spans="1:36" ht="12.75" customHeight="1">
      <c r="A74" s="151"/>
      <c r="B74" s="7"/>
      <c r="C74" s="186"/>
      <c r="D74" s="187"/>
      <c r="E74" s="188"/>
      <c r="F74" s="188"/>
      <c r="G74" s="187"/>
      <c r="H74" s="187"/>
      <c r="I74" s="187"/>
      <c r="J74" s="188"/>
      <c r="K74" s="188"/>
      <c r="L74" s="189"/>
      <c r="M74" s="190" t="s">
        <v>46</v>
      </c>
      <c r="N74" s="191"/>
      <c r="O74" s="192">
        <f>RESUMO!M27</f>
        <v>200001.22999999998</v>
      </c>
      <c r="P74" s="193"/>
      <c r="Q74" s="171"/>
      <c r="R74" s="194"/>
      <c r="S74" s="194"/>
      <c r="T74" s="195"/>
    </row>
    <row r="75" spans="1:36" ht="12.75" customHeight="1">
      <c r="A75" s="151"/>
      <c r="B75" s="7"/>
      <c r="C75" s="196"/>
      <c r="D75" s="197"/>
      <c r="E75" s="198"/>
      <c r="F75" s="198"/>
      <c r="G75" s="199"/>
      <c r="H75" s="198"/>
      <c r="I75" s="198"/>
      <c r="J75" s="198"/>
      <c r="K75" s="198"/>
      <c r="L75" s="200"/>
      <c r="M75" s="190" t="s">
        <v>47</v>
      </c>
      <c r="N75" s="201"/>
      <c r="O75" s="192">
        <f>RESUMO!O30</f>
        <v>64525.82</v>
      </c>
      <c r="P75" s="193"/>
      <c r="Q75" s="171"/>
      <c r="R75" s="202" t="s">
        <v>48</v>
      </c>
      <c r="S75" s="203"/>
      <c r="T75" s="195"/>
    </row>
    <row r="76" spans="1:36" ht="12.75" customHeight="1" thickBot="1">
      <c r="A76" s="151"/>
      <c r="B76" s="7"/>
      <c r="C76" s="204"/>
      <c r="D76" s="205"/>
      <c r="E76" s="206"/>
      <c r="F76" s="206"/>
      <c r="G76" s="206"/>
      <c r="H76" s="206"/>
      <c r="I76" s="206"/>
      <c r="J76" s="206"/>
      <c r="K76" s="206"/>
      <c r="L76" s="207"/>
      <c r="M76" s="208" t="s">
        <v>49</v>
      </c>
      <c r="N76" s="209"/>
      <c r="O76" s="210">
        <f>O74-O75</f>
        <v>135475.40999999997</v>
      </c>
      <c r="P76" s="211"/>
      <c r="Q76" s="171"/>
      <c r="R76" s="212" t="s">
        <v>50</v>
      </c>
      <c r="S76" s="213">
        <f>SUM(K10:K71)</f>
        <v>1.0003999999999997</v>
      </c>
      <c r="T76" s="195"/>
    </row>
    <row r="77" spans="1:36" ht="13.5" thickTop="1">
      <c r="A77" s="58"/>
      <c r="B77" s="55"/>
      <c r="C77" s="214" t="s">
        <v>51</v>
      </c>
      <c r="D77" s="215"/>
      <c r="E77" s="216"/>
      <c r="F77" s="216"/>
      <c r="G77" s="216"/>
      <c r="H77" s="216"/>
      <c r="I77" s="216"/>
      <c r="J77" s="216"/>
      <c r="K77" s="216"/>
      <c r="L77" s="217"/>
      <c r="M77" s="218"/>
      <c r="N77" s="217"/>
      <c r="O77" s="217"/>
      <c r="P77" s="219"/>
      <c r="Q77" s="5"/>
      <c r="R77" s="220"/>
      <c r="S77" s="281"/>
      <c r="T77" s="56"/>
      <c r="U77" s="56"/>
      <c r="V77" s="56"/>
      <c r="W77" s="56"/>
      <c r="X77" s="56"/>
      <c r="Y77" s="56"/>
    </row>
    <row r="78" spans="1:36" ht="59.25" customHeight="1" thickBot="1">
      <c r="A78" s="58"/>
      <c r="B78" s="55"/>
      <c r="C78" s="221"/>
      <c r="D78" s="455"/>
      <c r="E78" s="456"/>
      <c r="F78" s="456"/>
      <c r="G78" s="177"/>
      <c r="H78" s="456"/>
      <c r="I78" s="456"/>
      <c r="J78" s="456"/>
      <c r="K78" s="456"/>
      <c r="L78" s="177"/>
      <c r="M78" s="457"/>
      <c r="N78" s="456"/>
      <c r="O78" s="456"/>
      <c r="P78" s="222"/>
      <c r="Q78" s="5"/>
      <c r="R78" s="223"/>
      <c r="S78" s="282"/>
      <c r="T78" s="56"/>
      <c r="U78" s="56"/>
      <c r="V78" s="56"/>
      <c r="W78" s="56"/>
      <c r="X78" s="56"/>
      <c r="Y78" s="56"/>
    </row>
    <row r="79" spans="1:36" ht="68.25" customHeight="1" thickBot="1">
      <c r="A79" s="224"/>
      <c r="B79" s="225"/>
      <c r="C79" s="464" t="s">
        <v>249</v>
      </c>
      <c r="D79" s="465"/>
      <c r="E79" s="465"/>
      <c r="F79" s="465"/>
      <c r="G79" s="246"/>
      <c r="H79" s="247" t="s">
        <v>250</v>
      </c>
      <c r="I79" s="246"/>
      <c r="J79" s="246"/>
      <c r="K79" s="248"/>
      <c r="L79" s="249"/>
      <c r="M79" s="465" t="s">
        <v>251</v>
      </c>
      <c r="N79" s="465"/>
      <c r="O79" s="465"/>
      <c r="P79" s="226"/>
      <c r="Q79" s="227"/>
      <c r="R79" s="228"/>
      <c r="S79" s="282"/>
      <c r="T79" s="431" t="s">
        <v>134</v>
      </c>
      <c r="U79" s="56"/>
      <c r="V79" s="56"/>
      <c r="W79" s="56"/>
      <c r="X79" s="56"/>
      <c r="Y79" s="56"/>
    </row>
    <row r="80" spans="1:36">
      <c r="P80" s="229"/>
      <c r="Q80" s="229"/>
      <c r="R80" s="56"/>
      <c r="U80" s="56"/>
      <c r="V80" s="56"/>
    </row>
    <row r="81" spans="6:22">
      <c r="F81" s="264"/>
      <c r="U81" s="56"/>
      <c r="V81" s="56"/>
    </row>
    <row r="82" spans="6:22">
      <c r="J82" s="230"/>
      <c r="U82" s="56"/>
      <c r="V82" s="56"/>
    </row>
    <row r="83" spans="6:22">
      <c r="U83" s="56"/>
      <c r="V83" s="56"/>
    </row>
    <row r="84" spans="6:22">
      <c r="U84" s="56"/>
      <c r="V84" s="56"/>
    </row>
    <row r="85" spans="6:22">
      <c r="U85" s="56"/>
      <c r="V85" s="56"/>
    </row>
    <row r="86" spans="6:22">
      <c r="U86" s="56"/>
      <c r="V86" s="56"/>
    </row>
    <row r="87" spans="6:22">
      <c r="U87" s="56"/>
      <c r="V87" s="56"/>
    </row>
    <row r="88" spans="6:22">
      <c r="U88" s="56"/>
      <c r="V88" s="56"/>
    </row>
    <row r="89" spans="6:22">
      <c r="U89" s="56"/>
      <c r="V89" s="56"/>
    </row>
    <row r="90" spans="6:22">
      <c r="U90" s="56"/>
      <c r="V90" s="56"/>
    </row>
    <row r="91" spans="6:22">
      <c r="U91" s="56"/>
      <c r="V91" s="56"/>
    </row>
    <row r="92" spans="6:22">
      <c r="U92" s="56"/>
      <c r="V92" s="56"/>
    </row>
    <row r="93" spans="6:22">
      <c r="U93" s="56"/>
      <c r="V93" s="56"/>
    </row>
    <row r="94" spans="6:22">
      <c r="U94" s="56"/>
      <c r="V94" s="56"/>
    </row>
    <row r="95" spans="6:22">
      <c r="U95" s="56"/>
      <c r="V95" s="56"/>
    </row>
    <row r="96" spans="6:22">
      <c r="U96" s="56"/>
      <c r="V96" s="56"/>
    </row>
    <row r="97" spans="21:22">
      <c r="U97" s="56"/>
      <c r="V97" s="56"/>
    </row>
    <row r="98" spans="21:22">
      <c r="U98" s="56"/>
      <c r="V98" s="56"/>
    </row>
    <row r="99" spans="21:22">
      <c r="U99" s="56"/>
      <c r="V99" s="56"/>
    </row>
    <row r="100" spans="21:22">
      <c r="U100" s="56"/>
      <c r="V100" s="56"/>
    </row>
    <row r="101" spans="21:22">
      <c r="U101" s="56"/>
      <c r="V101" s="56"/>
    </row>
    <row r="102" spans="21:22">
      <c r="U102" s="56"/>
      <c r="V102" s="56"/>
    </row>
    <row r="103" spans="21:22">
      <c r="U103" s="56"/>
      <c r="V103" s="56"/>
    </row>
    <row r="104" spans="21:22">
      <c r="U104" s="56"/>
      <c r="V104" s="56"/>
    </row>
    <row r="105" spans="21:22">
      <c r="U105" s="56"/>
      <c r="V105" s="56"/>
    </row>
    <row r="106" spans="21:22">
      <c r="U106" s="56"/>
      <c r="V106" s="56"/>
    </row>
    <row r="107" spans="21:22">
      <c r="U107" s="56"/>
      <c r="V107" s="56"/>
    </row>
    <row r="108" spans="21:22">
      <c r="U108" s="56"/>
      <c r="V108" s="56"/>
    </row>
    <row r="109" spans="21:22">
      <c r="U109" s="56"/>
      <c r="V109" s="56"/>
    </row>
    <row r="110" spans="21:22">
      <c r="U110" s="56"/>
      <c r="V110" s="56"/>
    </row>
    <row r="111" spans="21:22">
      <c r="U111" s="56"/>
      <c r="V111" s="56"/>
    </row>
    <row r="112" spans="21:22">
      <c r="U112" s="56"/>
      <c r="V112" s="56"/>
    </row>
    <row r="113" spans="21:22">
      <c r="U113" s="56"/>
      <c r="V113" s="56"/>
    </row>
    <row r="114" spans="21:22">
      <c r="U114" s="56"/>
      <c r="V114" s="56"/>
    </row>
    <row r="115" spans="21:22">
      <c r="U115" s="56"/>
      <c r="V115" s="56"/>
    </row>
    <row r="116" spans="21:22">
      <c r="U116" s="56"/>
      <c r="V116" s="56"/>
    </row>
    <row r="117" spans="21:22">
      <c r="U117" s="56"/>
      <c r="V117" s="56"/>
    </row>
    <row r="118" spans="21:22">
      <c r="U118" s="56"/>
      <c r="V118" s="56"/>
    </row>
  </sheetData>
  <mergeCells count="23">
    <mergeCell ref="C79:F79"/>
    <mergeCell ref="M79:O79"/>
    <mergeCell ref="H72:I72"/>
    <mergeCell ref="J72:K72"/>
    <mergeCell ref="F26:G26"/>
    <mergeCell ref="F28:G28"/>
    <mergeCell ref="F64:G64"/>
    <mergeCell ref="F71:G71"/>
    <mergeCell ref="F66:G66"/>
    <mergeCell ref="F70:G70"/>
    <mergeCell ref="F63:G63"/>
    <mergeCell ref="F68:G68"/>
    <mergeCell ref="F29:G29"/>
    <mergeCell ref="F62:G62"/>
    <mergeCell ref="F34:G34"/>
    <mergeCell ref="F38:G38"/>
    <mergeCell ref="F1:L2"/>
    <mergeCell ref="F25:G25"/>
    <mergeCell ref="F40:G40"/>
    <mergeCell ref="F43:G43"/>
    <mergeCell ref="F45:G45"/>
    <mergeCell ref="F42:G42"/>
    <mergeCell ref="F32:G32"/>
  </mergeCells>
  <phoneticPr fontId="0" type="noConversion"/>
  <printOptions horizontalCentered="1" gridLinesSet="0"/>
  <pageMargins left="0.31496062992125984" right="0.19685039370078741" top="0.59055118110236227" bottom="0.59055118110236227" header="0.31496062992125984" footer="0.31496062992125984"/>
  <pageSetup paperSize="9" scale="59" fitToHeight="5" orientation="landscape" r:id="rId1"/>
  <headerFooter alignWithMargins="0">
    <oddFooter>&amp;C&amp;"Arial,Negrito"&amp;12Página &amp;P de &amp;N</oddFooter>
  </headerFooter>
  <ignoredErrors>
    <ignoredError sqref="J41:L41 K52:L53 Y47:Z47 J46:L46 F72 J10:L10 J15:L15 K70:L71 K61:L61 X62 J62:L62 X39:X60 X63:X69 K63:L67 X11:X32 J30:L30 X70:X72 J12:L12 K11:L11 K13:L13 J20:L20 K16:L19 J27:L27 K21:L26 K28:L28 K39:L40 K31:L32 K42:L43 K45:L45 K47:L49 Y49:Z53 Y48" unlockedFormula="1"/>
    <ignoredError sqref="L5 D11" numberStoredAsText="1"/>
    <ignoredError sqref="T72:V7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Y108"/>
  <sheetViews>
    <sheetView showGridLines="0" showZeros="0" zoomScale="70" zoomScaleNormal="70" zoomScaleSheetLayoutView="115" workbookViewId="0">
      <selection activeCell="O24" sqref="O24"/>
    </sheetView>
  </sheetViews>
  <sheetFormatPr defaultColWidth="8.42578125" defaultRowHeight="12.75"/>
  <cols>
    <col min="1" max="1" width="6.42578125" style="9" customWidth="1"/>
    <col min="2" max="2" width="7.140625" style="9" customWidth="1"/>
    <col min="3" max="3" width="1.140625" style="7" customWidth="1"/>
    <col min="4" max="4" width="17" style="7" customWidth="1"/>
    <col min="5" max="5" width="3.28515625" style="7" customWidth="1"/>
    <col min="6" max="6" width="14.28515625" style="9" customWidth="1"/>
    <col min="7" max="7" width="22" style="9" hidden="1" customWidth="1"/>
    <col min="8" max="8" width="10.7109375" style="9" customWidth="1"/>
    <col min="9" max="9" width="13.7109375" style="9" customWidth="1"/>
    <col min="10" max="10" width="9" style="9" customWidth="1"/>
    <col min="11" max="11" width="7" style="9" customWidth="1"/>
    <col min="12" max="12" width="9.42578125" style="9" customWidth="1"/>
    <col min="13" max="13" width="14.7109375" style="9" customWidth="1"/>
    <col min="14" max="14" width="1.140625" style="7" customWidth="1"/>
    <col min="15" max="15" width="14.42578125" style="9" customWidth="1"/>
    <col min="16" max="16" width="13" style="9" customWidth="1"/>
    <col min="17" max="17" width="10.42578125" style="9" customWidth="1"/>
    <col min="18" max="18" width="13.42578125" style="9" customWidth="1"/>
    <col min="19" max="19" width="13.42578125" style="53" customWidth="1"/>
    <col min="20" max="20" width="13.42578125" style="9" customWidth="1"/>
    <col min="21" max="21" width="13.42578125" style="53" customWidth="1"/>
    <col min="22" max="22" width="8.42578125" style="9" customWidth="1"/>
    <col min="23" max="23" width="14.85546875" style="9" customWidth="1"/>
    <col min="24" max="24" width="11.85546875" style="9" customWidth="1"/>
    <col min="25" max="26" width="8.42578125" style="9"/>
    <col min="27" max="27" width="30.5703125" style="9" customWidth="1"/>
    <col min="28" max="43" width="8.42578125" style="9"/>
    <col min="44" max="50" width="13.140625" style="9" customWidth="1"/>
    <col min="51" max="51" width="16.5703125" style="9" customWidth="1"/>
    <col min="52" max="16384" width="8.42578125" style="9"/>
  </cols>
  <sheetData>
    <row r="1" spans="1:51" ht="132" customHeight="1" thickBot="1">
      <c r="A1" s="472"/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4"/>
    </row>
    <row r="2" spans="1:51" ht="18">
      <c r="A2" s="290" t="s">
        <v>78</v>
      </c>
      <c r="B2" s="69"/>
      <c r="C2" s="69"/>
      <c r="D2" s="69"/>
      <c r="E2" s="69"/>
      <c r="F2" s="55"/>
      <c r="G2" s="55"/>
      <c r="H2" s="55"/>
      <c r="I2" s="55"/>
      <c r="J2" s="55"/>
      <c r="K2" s="55"/>
      <c r="L2" s="55"/>
      <c r="M2" s="60"/>
      <c r="N2" s="55"/>
      <c r="O2" s="56"/>
      <c r="P2" s="56"/>
      <c r="Q2" s="56"/>
      <c r="R2" s="56"/>
      <c r="S2" s="57"/>
      <c r="T2" s="56"/>
    </row>
    <row r="3" spans="1:51" ht="4.5" customHeight="1">
      <c r="A3" s="58"/>
      <c r="B3" s="55"/>
      <c r="C3" s="55"/>
      <c r="D3" s="55"/>
      <c r="E3" s="59"/>
      <c r="F3" s="55"/>
      <c r="G3" s="55"/>
      <c r="H3" s="55"/>
      <c r="I3" s="55"/>
      <c r="J3" s="55"/>
      <c r="K3" s="55"/>
      <c r="L3" s="55"/>
      <c r="M3" s="60"/>
      <c r="N3" s="55"/>
      <c r="O3" s="56"/>
      <c r="P3" s="56"/>
      <c r="Q3" s="56"/>
      <c r="R3" s="56"/>
      <c r="S3" s="57"/>
      <c r="T3" s="56"/>
    </row>
    <row r="4" spans="1:51" ht="12.75" customHeight="1">
      <c r="A4" s="61" t="s">
        <v>52</v>
      </c>
      <c r="B4" s="59"/>
      <c r="C4" s="62" t="s">
        <v>53</v>
      </c>
      <c r="D4" s="63" t="str">
        <f>MEDIÇÃO!F4</f>
        <v>MANDIRITUBA</v>
      </c>
      <c r="E4" s="59"/>
      <c r="F4" s="59"/>
      <c r="G4" s="59"/>
      <c r="H4" s="55"/>
      <c r="I4" s="55"/>
      <c r="J4" s="64" t="s">
        <v>8</v>
      </c>
      <c r="K4" s="486" t="str">
        <f>MEDIÇÃO!N3</f>
        <v>02</v>
      </c>
      <c r="L4" s="487"/>
      <c r="M4" s="60"/>
      <c r="N4" s="55"/>
      <c r="O4" s="56"/>
      <c r="P4" s="56"/>
      <c r="Q4" s="56"/>
      <c r="R4" s="56"/>
      <c r="S4" s="57"/>
      <c r="T4" s="56"/>
    </row>
    <row r="5" spans="1:51">
      <c r="A5" s="61" t="s">
        <v>3</v>
      </c>
      <c r="B5" s="56"/>
      <c r="C5" s="62"/>
      <c r="D5" s="63" t="str">
        <f>MEDIÇÃO!F5</f>
        <v xml:space="preserve">PAVIMENTAÇÃO DE VIAS URBANAS </v>
      </c>
      <c r="E5" s="59"/>
      <c r="F5" s="59"/>
      <c r="G5" s="59"/>
      <c r="H5" s="59"/>
      <c r="I5" s="55"/>
      <c r="J5" s="64" t="s">
        <v>2</v>
      </c>
      <c r="K5" s="488">
        <f>MEDIÇÃO!P3</f>
        <v>45091</v>
      </c>
      <c r="L5" s="488"/>
      <c r="M5" s="60"/>
      <c r="N5" s="55"/>
      <c r="O5" s="56"/>
      <c r="P5" s="56"/>
      <c r="Q5" s="56"/>
      <c r="R5" s="56"/>
      <c r="S5" s="57"/>
      <c r="T5" s="56"/>
    </row>
    <row r="6" spans="1:51">
      <c r="A6" s="61" t="s">
        <v>54</v>
      </c>
      <c r="B6" s="59"/>
      <c r="C6" s="62" t="s">
        <v>53</v>
      </c>
      <c r="D6" s="371"/>
      <c r="E6" s="5" t="s">
        <v>154</v>
      </c>
      <c r="F6" s="5" t="s">
        <v>254</v>
      </c>
      <c r="G6" s="59"/>
      <c r="H6" s="55"/>
      <c r="I6" s="66"/>
      <c r="J6" s="55"/>
      <c r="K6" s="55"/>
      <c r="L6" s="55"/>
      <c r="M6" s="67"/>
      <c r="N6" s="55"/>
      <c r="O6" s="56"/>
      <c r="P6" s="56"/>
      <c r="Q6" s="56"/>
      <c r="R6" s="56"/>
      <c r="S6" s="57"/>
      <c r="T6" s="56"/>
    </row>
    <row r="7" spans="1:51" ht="12" customHeight="1">
      <c r="A7" s="61"/>
      <c r="B7" s="59"/>
      <c r="C7" s="59"/>
      <c r="D7" s="62"/>
      <c r="E7" s="62"/>
      <c r="F7" s="68"/>
      <c r="G7" s="59"/>
      <c r="H7" s="55"/>
      <c r="I7" s="66"/>
      <c r="J7" s="55"/>
      <c r="K7" s="55"/>
      <c r="L7" s="55"/>
      <c r="M7" s="67"/>
      <c r="N7" s="69"/>
      <c r="O7" s="56"/>
      <c r="P7" s="56"/>
      <c r="Q7" s="56"/>
      <c r="R7" s="56"/>
      <c r="S7" s="57"/>
      <c r="T7" s="56"/>
    </row>
    <row r="8" spans="1:51">
      <c r="A8" s="61" t="s">
        <v>55</v>
      </c>
      <c r="B8" s="59"/>
      <c r="C8" s="59"/>
      <c r="D8" s="62"/>
      <c r="E8" s="62" t="s">
        <v>53</v>
      </c>
      <c r="F8" s="63" t="str">
        <f>MEDIÇÃO!F6</f>
        <v>VL PAVIMENTAÇÃO LTDA</v>
      </c>
      <c r="G8" s="62"/>
      <c r="H8" s="55"/>
      <c r="I8" s="55"/>
      <c r="J8" s="55"/>
      <c r="K8" s="55"/>
      <c r="L8" s="55"/>
      <c r="M8" s="67"/>
      <c r="N8" s="70"/>
      <c r="O8" s="56"/>
      <c r="P8" s="56"/>
      <c r="Q8" s="56"/>
      <c r="R8" s="56"/>
      <c r="S8" s="57"/>
      <c r="T8" s="56"/>
    </row>
    <row r="9" spans="1:51">
      <c r="A9" s="61" t="s">
        <v>56</v>
      </c>
      <c r="B9" s="59"/>
      <c r="C9" s="59"/>
      <c r="D9" s="62"/>
      <c r="E9" s="62" t="s">
        <v>53</v>
      </c>
      <c r="F9" s="65" t="str">
        <f>MEDIÇÃO!N5</f>
        <v>09/2023</v>
      </c>
      <c r="G9" s="71" t="s">
        <v>101</v>
      </c>
      <c r="H9" s="72">
        <f>MEDIÇÃO!N6</f>
        <v>44957</v>
      </c>
      <c r="I9"/>
      <c r="J9" s="372" t="s">
        <v>214</v>
      </c>
      <c r="K9" s="486" t="str">
        <f>MEDIÇÃO!U3</f>
        <v>31/05/2023</v>
      </c>
      <c r="L9" s="488"/>
      <c r="M9" s="67"/>
      <c r="N9" s="70"/>
      <c r="O9" s="56"/>
      <c r="P9" s="56"/>
      <c r="Q9" s="56"/>
      <c r="R9" s="56"/>
      <c r="S9" s="57"/>
      <c r="T9" s="56"/>
    </row>
    <row r="10" spans="1:51">
      <c r="A10" s="61" t="s">
        <v>6</v>
      </c>
      <c r="B10" s="59"/>
      <c r="C10" s="59"/>
      <c r="D10" s="62"/>
      <c r="E10" s="62" t="s">
        <v>53</v>
      </c>
      <c r="F10" s="73">
        <f>MEDIÇÃO!total</f>
        <v>721062.32</v>
      </c>
      <c r="G10" s="74"/>
      <c r="H10" s="55"/>
      <c r="I10"/>
      <c r="J10" s="372" t="s">
        <v>215</v>
      </c>
      <c r="K10" s="488">
        <f>MEDIÇÃO!U4</f>
        <v>45257</v>
      </c>
      <c r="L10" s="488"/>
      <c r="M10" s="67"/>
      <c r="N10" s="55"/>
      <c r="O10" s="56"/>
      <c r="P10" s="56"/>
      <c r="Q10" s="56"/>
      <c r="R10" s="56"/>
      <c r="S10" s="57"/>
      <c r="T10" s="56"/>
    </row>
    <row r="11" spans="1:51" ht="13.5" thickBot="1">
      <c r="A11" s="61" t="s">
        <v>4</v>
      </c>
      <c r="B11" s="59"/>
      <c r="C11" s="62" t="s">
        <v>53</v>
      </c>
      <c r="D11" s="75">
        <f>MEDIÇÃO!L4</f>
        <v>68</v>
      </c>
      <c r="E11" s="59"/>
      <c r="F11" s="59"/>
      <c r="G11" s="76"/>
      <c r="H11" s="76"/>
      <c r="I11" s="59"/>
      <c r="J11" s="55"/>
      <c r="K11" s="55"/>
      <c r="L11" s="55"/>
      <c r="M11" s="67"/>
      <c r="N11" s="55"/>
      <c r="O11" s="56"/>
      <c r="P11" s="56"/>
      <c r="Q11" s="56"/>
      <c r="R11" s="56"/>
      <c r="S11" s="57"/>
      <c r="T11" s="56"/>
    </row>
    <row r="12" spans="1:51" ht="15" customHeight="1" thickBot="1">
      <c r="A12" s="61" t="s">
        <v>7</v>
      </c>
      <c r="B12" s="59"/>
      <c r="C12" s="62" t="s">
        <v>53</v>
      </c>
      <c r="D12" s="75" t="str">
        <f>MEDIÇÃO!L5</f>
        <v>1</v>
      </c>
      <c r="E12" s="55"/>
      <c r="F12" s="55"/>
      <c r="G12" s="76"/>
      <c r="H12" s="76"/>
      <c r="I12" s="59"/>
      <c r="J12" s="55"/>
      <c r="K12" s="55"/>
      <c r="L12" s="55"/>
      <c r="M12" s="67"/>
      <c r="N12" s="55"/>
      <c r="O12" s="480" t="s">
        <v>102</v>
      </c>
      <c r="P12" s="480" t="s">
        <v>103</v>
      </c>
      <c r="Q12" s="481"/>
      <c r="R12" s="389" t="s">
        <v>22</v>
      </c>
      <c r="S12" s="390"/>
      <c r="T12" s="391"/>
      <c r="U12" s="392"/>
    </row>
    <row r="13" spans="1:51" ht="12.95" customHeight="1">
      <c r="A13" s="77"/>
      <c r="B13" s="78"/>
      <c r="C13" s="79"/>
      <c r="D13" s="54"/>
      <c r="E13" s="54"/>
      <c r="F13" s="54"/>
      <c r="G13" s="80"/>
      <c r="H13" s="79"/>
      <c r="I13" s="80"/>
      <c r="J13" s="81"/>
      <c r="K13" s="82" t="s">
        <v>85</v>
      </c>
      <c r="L13" s="83"/>
      <c r="M13" s="84" t="s">
        <v>91</v>
      </c>
      <c r="N13" s="55"/>
      <c r="O13" s="482"/>
      <c r="P13" s="482"/>
      <c r="Q13" s="483"/>
      <c r="R13" s="393"/>
      <c r="S13" s="394"/>
      <c r="T13" s="395" t="s">
        <v>57</v>
      </c>
      <c r="U13" s="396" t="s">
        <v>58</v>
      </c>
    </row>
    <row r="14" spans="1:51" ht="12.95" customHeight="1">
      <c r="A14" s="85" t="s">
        <v>64</v>
      </c>
      <c r="B14" s="86" t="s">
        <v>86</v>
      </c>
      <c r="C14" s="87" t="s">
        <v>65</v>
      </c>
      <c r="D14" s="88"/>
      <c r="E14" s="88"/>
      <c r="F14" s="88"/>
      <c r="G14" s="89"/>
      <c r="H14" s="90" t="s">
        <v>59</v>
      </c>
      <c r="I14" s="91"/>
      <c r="J14" s="92" t="s">
        <v>60</v>
      </c>
      <c r="K14" s="93" t="s">
        <v>61</v>
      </c>
      <c r="L14" s="94"/>
      <c r="M14" s="95" t="s">
        <v>106</v>
      </c>
      <c r="N14" s="55"/>
      <c r="O14" s="482"/>
      <c r="P14" s="484"/>
      <c r="Q14" s="485"/>
      <c r="R14" s="397"/>
      <c r="S14" s="57"/>
      <c r="T14" s="96" t="s">
        <v>62</v>
      </c>
      <c r="U14" s="398" t="s">
        <v>63</v>
      </c>
      <c r="AB14" s="292" t="s">
        <v>155</v>
      </c>
      <c r="AC14" s="293"/>
      <c r="AD14" s="293"/>
      <c r="AE14" s="293"/>
      <c r="AF14" s="293"/>
      <c r="AG14" s="293"/>
      <c r="AH14" s="293"/>
      <c r="AI14" s="294"/>
      <c r="AJ14" s="293" t="s">
        <v>156</v>
      </c>
      <c r="AK14" s="293"/>
      <c r="AL14" s="293"/>
      <c r="AM14" s="293"/>
      <c r="AN14" s="293"/>
      <c r="AO14" s="293"/>
      <c r="AP14" s="293"/>
      <c r="AQ14" s="295"/>
      <c r="AR14" s="428" t="s">
        <v>157</v>
      </c>
      <c r="AS14" s="429"/>
      <c r="AT14" s="429"/>
      <c r="AU14" s="429"/>
      <c r="AV14" s="429"/>
      <c r="AW14" s="429"/>
      <c r="AX14" s="429"/>
      <c r="AY14" s="430"/>
    </row>
    <row r="15" spans="1:51" ht="12.95" customHeight="1" thickBot="1">
      <c r="A15" s="97"/>
      <c r="B15" s="98"/>
      <c r="C15" s="99"/>
      <c r="D15" s="100"/>
      <c r="E15" s="100"/>
      <c r="F15" s="101"/>
      <c r="G15" s="102"/>
      <c r="H15" s="103" t="s">
        <v>66</v>
      </c>
      <c r="I15" s="104" t="s">
        <v>67</v>
      </c>
      <c r="J15" s="43" t="s">
        <v>68</v>
      </c>
      <c r="K15" s="99" t="s">
        <v>69</v>
      </c>
      <c r="L15" s="105"/>
      <c r="M15" s="50" t="s">
        <v>70</v>
      </c>
      <c r="N15" s="44"/>
      <c r="O15" s="489"/>
      <c r="P15" s="49" t="s">
        <v>104</v>
      </c>
      <c r="Q15" s="48" t="s">
        <v>105</v>
      </c>
      <c r="R15" s="397"/>
      <c r="S15" s="408"/>
      <c r="T15" s="96" t="s">
        <v>71</v>
      </c>
      <c r="U15" s="398" t="s">
        <v>72</v>
      </c>
      <c r="AB15" s="296" t="str">
        <f>AJ15</f>
        <v>1ª</v>
      </c>
      <c r="AC15" s="296" t="str">
        <f t="shared" ref="AC15:AH15" si="0">AK15</f>
        <v>2ª</v>
      </c>
      <c r="AD15" s="296" t="str">
        <f t="shared" si="0"/>
        <v>3ª</v>
      </c>
      <c r="AE15" s="296" t="str">
        <f t="shared" si="0"/>
        <v>4ª</v>
      </c>
      <c r="AF15" s="296" t="str">
        <f t="shared" si="0"/>
        <v>5ª</v>
      </c>
      <c r="AG15" s="296" t="str">
        <f t="shared" si="0"/>
        <v>6ª</v>
      </c>
      <c r="AH15" s="296" t="str">
        <f t="shared" si="0"/>
        <v>7ª</v>
      </c>
      <c r="AI15" s="369">
        <v>1</v>
      </c>
      <c r="AJ15" s="297" t="s">
        <v>158</v>
      </c>
      <c r="AK15" s="297" t="s">
        <v>159</v>
      </c>
      <c r="AL15" s="297" t="s">
        <v>160</v>
      </c>
      <c r="AM15" s="297" t="s">
        <v>161</v>
      </c>
      <c r="AN15" s="297" t="s">
        <v>210</v>
      </c>
      <c r="AO15" s="297" t="s">
        <v>211</v>
      </c>
      <c r="AP15" s="297" t="s">
        <v>212</v>
      </c>
      <c r="AQ15" s="295"/>
      <c r="AR15" s="426" t="str">
        <f>AJ15</f>
        <v>1ª</v>
      </c>
      <c r="AS15" s="426" t="str">
        <f t="shared" ref="AS15:AX15" si="1">AK15</f>
        <v>2ª</v>
      </c>
      <c r="AT15" s="426" t="str">
        <f t="shared" si="1"/>
        <v>3ª</v>
      </c>
      <c r="AU15" s="426" t="str">
        <f t="shared" si="1"/>
        <v>4ª</v>
      </c>
      <c r="AV15" s="426" t="str">
        <f t="shared" si="1"/>
        <v>5ª</v>
      </c>
      <c r="AW15" s="426" t="str">
        <f t="shared" si="1"/>
        <v>6ª</v>
      </c>
      <c r="AX15" s="426" t="str">
        <f t="shared" si="1"/>
        <v>7ª</v>
      </c>
      <c r="AY15" s="427" t="s">
        <v>162</v>
      </c>
    </row>
    <row r="16" spans="1:51" ht="15" customHeight="1">
      <c r="A16" s="106">
        <v>1</v>
      </c>
      <c r="B16" s="279">
        <f>IF(ISTEXT(VLOOKUP(A16,MEDIÇÃO!$C$10:$G$72,2,FALSE)),VLOOKUP(A16,MEDIÇÃO!$C$10:$G$72,2,FALSE),0)</f>
        <v>0</v>
      </c>
      <c r="C16" s="107" t="str">
        <f>IF(ISTEXT(VLOOKUP(A16,MEDIÇÃO!$C$10:$G$72,4,FALSE)),VLOOKUP(A16,MEDIÇÃO!$C$10:$G$72,4,FALSE),0)</f>
        <v>SERVIÇOS PRELIMINARES</v>
      </c>
      <c r="D16" s="108"/>
      <c r="E16" s="109"/>
      <c r="F16" s="109"/>
      <c r="G16" s="109"/>
      <c r="H16" s="305">
        <v>0.45</v>
      </c>
      <c r="I16" s="111">
        <f>ROUNDDOWN(H16*K16,2)</f>
        <v>941.8</v>
      </c>
      <c r="J16" s="112">
        <f t="shared" ref="J16:J26" si="2">IF(K16=0,0,M16/K16)</f>
        <v>1</v>
      </c>
      <c r="K16" s="113">
        <f>IF(ISNUMBER(C16),0,VLOOKUP(A16,MEDIÇÃO!$C$10:$V$72,20,FALSE))</f>
        <v>2092.9</v>
      </c>
      <c r="L16" s="114"/>
      <c r="M16" s="115">
        <f>IF(ISNUMBER(C16),0,IF(T16="OK",VLOOKUP(A16,MEDIÇÃO!$C$10:$AC$72,18,FALSE),IF(R14="ATRASO",O16,VLOOKUP(A16,MEDIÇÃO!$C$10:$AC$72,18,FALSE))))</f>
        <v>2092.9</v>
      </c>
      <c r="N16" s="116"/>
      <c r="O16" s="433">
        <v>2092.9</v>
      </c>
      <c r="P16" s="423">
        <f>M16-O16</f>
        <v>0</v>
      </c>
      <c r="Q16" s="448">
        <f t="shared" ref="Q16:Q24" si="3">IF(K16=0,0,ROUND(P16*100000/K16,4))</f>
        <v>0</v>
      </c>
      <c r="R16" s="411" t="str">
        <f>IF(C16=0,0,IF(R14="ATRASO","ATRASO",IF(S16="X","ATRASO",IF(M16&lt;I16,"ATRASO","OK"))))</f>
        <v>OK</v>
      </c>
      <c r="S16" s="412" t="str">
        <f>IF(C16=0,0,IF(R15="ATRASO","X",""))</f>
        <v/>
      </c>
      <c r="T16" s="412" t="s">
        <v>79</v>
      </c>
      <c r="U16" s="413" t="str">
        <f t="shared" ref="U16:U26" si="4">IF(C16=0,0,IF(J16&gt;H16+20%,IF(J17&lt;H17,"adiantado","normal"),"normal"))</f>
        <v>normal</v>
      </c>
      <c r="W16" s="289">
        <f>ROUND(P16*100000/K16,2)</f>
        <v>0</v>
      </c>
      <c r="X16" s="306">
        <f>P16</f>
        <v>0</v>
      </c>
      <c r="AA16" s="308" t="str">
        <f t="shared" ref="AA16:AA24" si="5">C16</f>
        <v>SERVIÇOS PRELIMINARES</v>
      </c>
      <c r="AB16" s="307">
        <v>100</v>
      </c>
      <c r="AC16" s="298"/>
      <c r="AD16" s="298"/>
      <c r="AE16" s="298"/>
      <c r="AF16" s="298"/>
      <c r="AG16" s="298">
        <v>0</v>
      </c>
      <c r="AH16" s="298">
        <v>0</v>
      </c>
      <c r="AI16" s="370">
        <v>2</v>
      </c>
      <c r="AJ16" s="299">
        <f t="shared" ref="AJ16:AJ24" si="6">AB16/100</f>
        <v>1</v>
      </c>
      <c r="AK16" s="300">
        <f t="shared" ref="AK16:AK24" si="7">AJ16+AC16/100</f>
        <v>1</v>
      </c>
      <c r="AL16" s="300">
        <f t="shared" ref="AL16:AL24" si="8">AK16+AD16/100</f>
        <v>1</v>
      </c>
      <c r="AM16" s="300">
        <f t="shared" ref="AM16:AM24" si="9">AL16+AE16/100</f>
        <v>1</v>
      </c>
      <c r="AN16" s="300">
        <f t="shared" ref="AN16:AN24" si="10">AM16+AF16/100</f>
        <v>1</v>
      </c>
      <c r="AO16" s="300">
        <f t="shared" ref="AO16:AO24" si="11">AN16+AG16/100</f>
        <v>1</v>
      </c>
      <c r="AP16" s="300">
        <f t="shared" ref="AP16:AP24" si="12">AO16+AH16/100</f>
        <v>1</v>
      </c>
      <c r="AQ16" s="295"/>
      <c r="AR16" s="301">
        <f>ROUND($K16*AB16/100,2)</f>
        <v>2092.9</v>
      </c>
      <c r="AS16" s="301">
        <f t="shared" ref="AS16:AX16" si="13">ROUND($K16*AC16/100,2)</f>
        <v>0</v>
      </c>
      <c r="AT16" s="301">
        <f t="shared" si="13"/>
        <v>0</v>
      </c>
      <c r="AU16" s="301">
        <f t="shared" si="13"/>
        <v>0</v>
      </c>
      <c r="AV16" s="301">
        <f t="shared" si="13"/>
        <v>0</v>
      </c>
      <c r="AW16" s="301">
        <f t="shared" si="13"/>
        <v>0</v>
      </c>
      <c r="AX16" s="301">
        <f t="shared" si="13"/>
        <v>0</v>
      </c>
      <c r="AY16" s="302">
        <f t="shared" ref="AY16:AY24" si="14">SUM(AR16:AX16)</f>
        <v>2092.9</v>
      </c>
    </row>
    <row r="17" spans="1:51" ht="15" customHeight="1">
      <c r="A17" s="106">
        <f t="shared" ref="A17:A22" si="15">A16+1</f>
        <v>2</v>
      </c>
      <c r="B17" s="279">
        <f>IF(ISTEXT(VLOOKUP(A17,MEDIÇÃO!$C$10:$G$72,2,FALSE)),VLOOKUP(A17,MEDIÇÃO!$C$10:$G$72,2,FALSE),0)</f>
        <v>0</v>
      </c>
      <c r="C17" s="107" t="str">
        <f>IF(ISTEXT(VLOOKUP(A17,MEDIÇÃO!$C$10:$G$72,4,FALSE)),VLOOKUP(A17,MEDIÇÃO!$C$10:$G$72,4,FALSE),0)</f>
        <v>TERRAPLENAGEM</v>
      </c>
      <c r="D17" s="108"/>
      <c r="E17" s="108"/>
      <c r="F17" s="108"/>
      <c r="G17" s="109"/>
      <c r="H17" s="305">
        <v>0.4</v>
      </c>
      <c r="I17" s="111">
        <f t="shared" ref="I17:I26" si="16">ROUNDDOWN(H17*K17,2)</f>
        <v>4135.12</v>
      </c>
      <c r="J17" s="112">
        <f t="shared" si="2"/>
        <v>0.92725448885741868</v>
      </c>
      <c r="K17" s="113">
        <f>IF(ISNUMBER(C17),0,VLOOKUP(A17,MEDIÇÃO!$C$10:$V$72,20,FALSE))</f>
        <v>10337.820000000002</v>
      </c>
      <c r="L17" s="114"/>
      <c r="M17" s="115">
        <f>IF(ISNUMBER(C17),0,IF(T17="OK",VLOOKUP(A17,MEDIÇÃO!$C$10:$AC$72,18,FALSE),IF(R15="ATRASO",O17,VLOOKUP(A17,MEDIÇÃO!$C$10:$AC$72,18,FALSE))))</f>
        <v>9585.7900000000009</v>
      </c>
      <c r="N17" s="116"/>
      <c r="O17" s="434">
        <v>0</v>
      </c>
      <c r="P17" s="424">
        <f t="shared" ref="P17:P26" si="17">M17-O17</f>
        <v>9585.7900000000009</v>
      </c>
      <c r="Q17" s="448">
        <f t="shared" si="3"/>
        <v>92725.448900000003</v>
      </c>
      <c r="R17" s="399" t="str">
        <f>IF(C17=0,0,IF(R15="ATRASO","ATRASO",IF(S17="X","ATRASO",IF(M17&lt;I17,"ATRASO","OK"))))</f>
        <v>OK</v>
      </c>
      <c r="S17" s="117" t="str">
        <f>IF(C17=0,0,IF(R16="ATRASO","X",""))</f>
        <v/>
      </c>
      <c r="T17" s="117" t="s">
        <v>79</v>
      </c>
      <c r="U17" s="400" t="str">
        <f t="shared" si="4"/>
        <v>normal</v>
      </c>
      <c r="W17" s="289">
        <f>ROUND(P17*100000/K17,2)</f>
        <v>92725.45</v>
      </c>
      <c r="X17" s="306">
        <f t="shared" ref="X17:X23" si="18">P17</f>
        <v>9585.7900000000009</v>
      </c>
      <c r="Y17" s="9" t="s">
        <v>79</v>
      </c>
      <c r="AA17" s="308" t="str">
        <f t="shared" si="5"/>
        <v>TERRAPLENAGEM</v>
      </c>
      <c r="AB17" s="307">
        <v>25</v>
      </c>
      <c r="AC17" s="298">
        <v>25</v>
      </c>
      <c r="AD17" s="298">
        <v>25</v>
      </c>
      <c r="AE17" s="298">
        <v>25</v>
      </c>
      <c r="AF17" s="298"/>
      <c r="AG17" s="298">
        <v>0</v>
      </c>
      <c r="AH17" s="298">
        <v>0</v>
      </c>
      <c r="AI17" s="370">
        <f t="shared" ref="AI17:AI24" si="19">AI16+1</f>
        <v>3</v>
      </c>
      <c r="AJ17" s="299">
        <f t="shared" si="6"/>
        <v>0.25</v>
      </c>
      <c r="AK17" s="300">
        <f t="shared" si="7"/>
        <v>0.5</v>
      </c>
      <c r="AL17" s="300">
        <f t="shared" si="8"/>
        <v>0.75</v>
      </c>
      <c r="AM17" s="300">
        <f t="shared" si="9"/>
        <v>1</v>
      </c>
      <c r="AN17" s="300">
        <f t="shared" si="10"/>
        <v>1</v>
      </c>
      <c r="AO17" s="300">
        <f t="shared" si="11"/>
        <v>1</v>
      </c>
      <c r="AP17" s="300">
        <f t="shared" si="12"/>
        <v>1</v>
      </c>
      <c r="AQ17" s="295"/>
      <c r="AR17" s="301">
        <f>ROUNDDOWN($K17*AB17/100,2)</f>
        <v>2584.4499999999998</v>
      </c>
      <c r="AS17" s="301">
        <f t="shared" ref="AS17:AX17" si="20">ROUNDDOWN($K17*AC17/100,2)</f>
        <v>2584.4499999999998</v>
      </c>
      <c r="AT17" s="301">
        <f t="shared" si="20"/>
        <v>2584.4499999999998</v>
      </c>
      <c r="AU17" s="301">
        <f t="shared" si="20"/>
        <v>2584.4499999999998</v>
      </c>
      <c r="AV17" s="301">
        <f t="shared" si="20"/>
        <v>0</v>
      </c>
      <c r="AW17" s="301">
        <f t="shared" si="20"/>
        <v>0</v>
      </c>
      <c r="AX17" s="301">
        <f t="shared" si="20"/>
        <v>0</v>
      </c>
      <c r="AY17" s="302">
        <f t="shared" si="14"/>
        <v>10337.799999999999</v>
      </c>
    </row>
    <row r="18" spans="1:51" ht="15" customHeight="1">
      <c r="A18" s="106">
        <f t="shared" si="15"/>
        <v>3</v>
      </c>
      <c r="B18" s="279">
        <f>IF(ISTEXT(VLOOKUP(A18,MEDIÇÃO!$C$10:$G$72,2,FALSE)),VLOOKUP(A18,MEDIÇÃO!$C$10:$G$72,2,FALSE),0)</f>
        <v>0</v>
      </c>
      <c r="C18" s="107" t="str">
        <f>IF(ISTEXT(VLOOKUP(A18,MEDIÇÃO!$C$10:$G$72,4,FALSE)),VLOOKUP(A18,MEDIÇÃO!$C$10:$G$72,4,FALSE),0)</f>
        <v>BASE / SUB-BASE</v>
      </c>
      <c r="D18" s="109"/>
      <c r="E18" s="109"/>
      <c r="F18" s="109"/>
      <c r="G18" s="109"/>
      <c r="H18" s="305">
        <v>0.2</v>
      </c>
      <c r="I18" s="111">
        <f t="shared" si="16"/>
        <v>28918.31</v>
      </c>
      <c r="J18" s="112">
        <f t="shared" si="2"/>
        <v>0.29288812717254153</v>
      </c>
      <c r="K18" s="113">
        <f>IF(ISNUMBER(C18),0,VLOOKUP(A18,MEDIÇÃO!$C$10:$V$72,20,FALSE))</f>
        <v>144591.59000000003</v>
      </c>
      <c r="L18" s="114"/>
      <c r="M18" s="115">
        <f>IF(ISNUMBER(C18),0,IF(T18="OK",VLOOKUP(A18,MEDIÇÃO!$C$10:$AC$72,18,FALSE),IF(R16="ATRASO",O18,VLOOKUP(A18,MEDIÇÃO!$C$10:$AC$72,18,FALSE))))</f>
        <v>42349.159999999996</v>
      </c>
      <c r="N18" s="116"/>
      <c r="O18" s="434">
        <v>0</v>
      </c>
      <c r="P18" s="424">
        <f t="shared" si="17"/>
        <v>42349.159999999996</v>
      </c>
      <c r="Q18" s="448">
        <f t="shared" si="3"/>
        <v>29288.812699999999</v>
      </c>
      <c r="R18" s="399" t="str">
        <f t="shared" ref="R18:R26" si="21">IF(C18=0,0,IF(R16="ATRASO","ATRASO",IF(S18="X","ATRASO",IF(M18&lt;I18,"ATRASO","OK"))))</f>
        <v>OK</v>
      </c>
      <c r="S18" s="117" t="str">
        <f t="shared" ref="S18:S26" si="22">IF(C18=0,0,IF(R17="ATRASO","X",""))</f>
        <v/>
      </c>
      <c r="T18" s="117" t="s">
        <v>79</v>
      </c>
      <c r="U18" s="400" t="str">
        <f t="shared" si="4"/>
        <v>normal</v>
      </c>
      <c r="W18" s="289">
        <f>ROUND(P18*1000000/K18,2)</f>
        <v>292888.13</v>
      </c>
      <c r="X18" s="306">
        <f t="shared" si="18"/>
        <v>42349.159999999996</v>
      </c>
      <c r="Y18" s="436" t="s">
        <v>79</v>
      </c>
      <c r="AA18" s="308" t="str">
        <f t="shared" si="5"/>
        <v>BASE / SUB-BASE</v>
      </c>
      <c r="AB18" s="307"/>
      <c r="AC18" s="298">
        <v>30</v>
      </c>
      <c r="AD18" s="298">
        <v>30</v>
      </c>
      <c r="AE18" s="298">
        <v>40</v>
      </c>
      <c r="AF18" s="298"/>
      <c r="AG18" s="298"/>
      <c r="AH18" s="298">
        <v>0</v>
      </c>
      <c r="AI18" s="370">
        <f t="shared" si="19"/>
        <v>4</v>
      </c>
      <c r="AJ18" s="299">
        <f t="shared" si="6"/>
        <v>0</v>
      </c>
      <c r="AK18" s="300">
        <f t="shared" si="7"/>
        <v>0.3</v>
      </c>
      <c r="AL18" s="300">
        <f t="shared" si="8"/>
        <v>0.6</v>
      </c>
      <c r="AM18" s="300">
        <f t="shared" si="9"/>
        <v>1</v>
      </c>
      <c r="AN18" s="300">
        <f t="shared" si="10"/>
        <v>1</v>
      </c>
      <c r="AO18" s="300">
        <f t="shared" si="11"/>
        <v>1</v>
      </c>
      <c r="AP18" s="300">
        <f t="shared" si="12"/>
        <v>1</v>
      </c>
      <c r="AQ18" s="295"/>
      <c r="AR18" s="301">
        <f>ROUND($K18*AB18/100,2)</f>
        <v>0</v>
      </c>
      <c r="AS18" s="301">
        <f t="shared" ref="AS18:AX22" si="23">ROUND($K18*AC18/100,2)</f>
        <v>43377.48</v>
      </c>
      <c r="AT18" s="301">
        <f t="shared" si="23"/>
        <v>43377.48</v>
      </c>
      <c r="AU18" s="301">
        <f t="shared" si="23"/>
        <v>57836.639999999999</v>
      </c>
      <c r="AV18" s="301">
        <f t="shared" si="23"/>
        <v>0</v>
      </c>
      <c r="AW18" s="301">
        <f t="shared" si="23"/>
        <v>0</v>
      </c>
      <c r="AX18" s="301">
        <f t="shared" si="23"/>
        <v>0</v>
      </c>
      <c r="AY18" s="302">
        <f t="shared" si="14"/>
        <v>144591.6</v>
      </c>
    </row>
    <row r="19" spans="1:51" ht="15" customHeight="1">
      <c r="A19" s="106">
        <f t="shared" si="15"/>
        <v>4</v>
      </c>
      <c r="B19" s="279">
        <f>IF(ISTEXT(VLOOKUP(A19,MEDIÇÃO!$C$10:$G$72,2,FALSE)),VLOOKUP(A19,MEDIÇÃO!$C$10:$G$72,2,FALSE),0)</f>
        <v>0</v>
      </c>
      <c r="C19" s="107" t="str">
        <f>IF(ISTEXT(VLOOKUP(A19,MEDIÇÃO!$C$10:$G$72,4,FALSE)),VLOOKUP(A19,MEDIÇÃO!$C$10:$G$72,4,FALSE),0)</f>
        <v>REVESTIMENTO</v>
      </c>
      <c r="D19" s="109"/>
      <c r="E19" s="109"/>
      <c r="F19" s="109"/>
      <c r="G19" s="109"/>
      <c r="H19" s="305"/>
      <c r="I19" s="111">
        <f t="shared" si="16"/>
        <v>0</v>
      </c>
      <c r="J19" s="112">
        <f t="shared" si="2"/>
        <v>0</v>
      </c>
      <c r="K19" s="113">
        <f>IF(ISNUMBER(C19),0,VLOOKUP(A19,MEDIÇÃO!$C$10:$V$72,20,FALSE))</f>
        <v>190548.91999999998</v>
      </c>
      <c r="L19" s="114"/>
      <c r="M19" s="115">
        <f>IF(ISNUMBER(C19),0,IF(T19="OK",VLOOKUP(A19,MEDIÇÃO!$C$10:$AC$72,18,FALSE),IF(R17="ATRASO",O19,VLOOKUP(A19,MEDIÇÃO!$C$10:$AC$72,18,FALSE))))</f>
        <v>0</v>
      </c>
      <c r="N19" s="116"/>
      <c r="O19" s="434">
        <v>0</v>
      </c>
      <c r="P19" s="424">
        <f t="shared" si="17"/>
        <v>0</v>
      </c>
      <c r="Q19" s="448">
        <f t="shared" si="3"/>
        <v>0</v>
      </c>
      <c r="R19" s="399" t="str">
        <f t="shared" si="21"/>
        <v>OK</v>
      </c>
      <c r="S19" s="117" t="str">
        <f t="shared" si="22"/>
        <v/>
      </c>
      <c r="T19" s="117" t="s">
        <v>79</v>
      </c>
      <c r="U19" s="400" t="str">
        <f t="shared" si="4"/>
        <v>normal</v>
      </c>
      <c r="W19" s="289">
        <f>ROUND(P19*1000000/K19,2)</f>
        <v>0</v>
      </c>
      <c r="X19" s="306">
        <f t="shared" si="18"/>
        <v>0</v>
      </c>
      <c r="AA19" s="308" t="str">
        <f t="shared" si="5"/>
        <v>REVESTIMENTO</v>
      </c>
      <c r="AB19" s="307">
        <v>0</v>
      </c>
      <c r="AC19" s="298">
        <v>0</v>
      </c>
      <c r="AD19" s="298">
        <v>20</v>
      </c>
      <c r="AE19" s="298">
        <v>20</v>
      </c>
      <c r="AF19" s="298">
        <v>20</v>
      </c>
      <c r="AG19" s="298">
        <v>20</v>
      </c>
      <c r="AH19" s="298">
        <v>20</v>
      </c>
      <c r="AI19" s="370">
        <f t="shared" si="19"/>
        <v>5</v>
      </c>
      <c r="AJ19" s="299">
        <f t="shared" si="6"/>
        <v>0</v>
      </c>
      <c r="AK19" s="300">
        <f t="shared" si="7"/>
        <v>0</v>
      </c>
      <c r="AL19" s="300">
        <f t="shared" si="8"/>
        <v>0.2</v>
      </c>
      <c r="AM19" s="300">
        <f t="shared" si="9"/>
        <v>0.4</v>
      </c>
      <c r="AN19" s="300">
        <f t="shared" si="10"/>
        <v>0.60000000000000009</v>
      </c>
      <c r="AO19" s="300">
        <f t="shared" si="11"/>
        <v>0.8</v>
      </c>
      <c r="AP19" s="300">
        <f t="shared" si="12"/>
        <v>1</v>
      </c>
      <c r="AQ19" s="295"/>
      <c r="AR19" s="301">
        <f>ROUND($K19*AB19/100,2)</f>
        <v>0</v>
      </c>
      <c r="AS19" s="301">
        <f t="shared" si="23"/>
        <v>0</v>
      </c>
      <c r="AT19" s="301">
        <f t="shared" si="23"/>
        <v>38109.78</v>
      </c>
      <c r="AU19" s="301">
        <f t="shared" si="23"/>
        <v>38109.78</v>
      </c>
      <c r="AV19" s="301">
        <f t="shared" si="23"/>
        <v>38109.78</v>
      </c>
      <c r="AW19" s="301">
        <f t="shared" si="23"/>
        <v>38109.78</v>
      </c>
      <c r="AX19" s="301">
        <f t="shared" si="23"/>
        <v>38109.78</v>
      </c>
      <c r="AY19" s="302">
        <f t="shared" si="14"/>
        <v>190548.9</v>
      </c>
    </row>
    <row r="20" spans="1:51" ht="15" customHeight="1">
      <c r="A20" s="106">
        <f t="shared" si="15"/>
        <v>5</v>
      </c>
      <c r="B20" s="279">
        <f>IF(ISTEXT(VLOOKUP(A20,MEDIÇÃO!$C$10:$G$72,2,FALSE)),VLOOKUP(A20,MEDIÇÃO!$C$10:$G$72,2,FALSE),0)</f>
        <v>0</v>
      </c>
      <c r="C20" s="107" t="str">
        <f>IF(ISTEXT(VLOOKUP(A20,MEDIÇÃO!$C$10:$G$72,4,FALSE)),VLOOKUP(A20,MEDIÇÃO!$C$10:$G$72,4,FALSE),0)</f>
        <v>MEIO-FIO E SARJETA</v>
      </c>
      <c r="D20" s="109"/>
      <c r="E20" s="109"/>
      <c r="F20" s="109"/>
      <c r="G20" s="109"/>
      <c r="H20" s="305">
        <v>0.1</v>
      </c>
      <c r="I20" s="111">
        <f t="shared" si="16"/>
        <v>6002.2</v>
      </c>
      <c r="J20" s="112">
        <f t="shared" si="2"/>
        <v>0</v>
      </c>
      <c r="K20" s="113">
        <f>IF(ISNUMBER(C20),0,VLOOKUP(A20,MEDIÇÃO!$C$10:$V$72,20,FALSE))</f>
        <v>60022</v>
      </c>
      <c r="L20" s="114"/>
      <c r="M20" s="115">
        <f>IF(ISNUMBER(C20),0,IF(T20="OK",VLOOKUP(A20,MEDIÇÃO!$C$10:$AC$72,18,FALSE),IF(R18="ATRASO",O20,VLOOKUP(A20,MEDIÇÃO!$C$10:$AC$72,18,FALSE))))</f>
        <v>0</v>
      </c>
      <c r="N20" s="116"/>
      <c r="O20" s="434">
        <v>0</v>
      </c>
      <c r="P20" s="424">
        <f t="shared" si="17"/>
        <v>0</v>
      </c>
      <c r="Q20" s="448">
        <f t="shared" si="3"/>
        <v>0</v>
      </c>
      <c r="R20" s="399" t="str">
        <f t="shared" si="21"/>
        <v>ATRASO</v>
      </c>
      <c r="S20" s="117" t="str">
        <f t="shared" si="22"/>
        <v/>
      </c>
      <c r="T20" s="117" t="s">
        <v>79</v>
      </c>
      <c r="U20" s="400" t="str">
        <f t="shared" si="4"/>
        <v>normal</v>
      </c>
      <c r="W20" s="289">
        <f>ROUND(P20*1000000/K20,2)</f>
        <v>0</v>
      </c>
      <c r="X20" s="306">
        <f t="shared" si="18"/>
        <v>0</v>
      </c>
      <c r="AA20" s="308" t="str">
        <f t="shared" si="5"/>
        <v>MEIO-FIO E SARJETA</v>
      </c>
      <c r="AB20" s="307">
        <v>0</v>
      </c>
      <c r="AC20" s="298">
        <v>10</v>
      </c>
      <c r="AD20" s="298">
        <v>15</v>
      </c>
      <c r="AE20" s="298">
        <v>30</v>
      </c>
      <c r="AF20" s="298">
        <v>30</v>
      </c>
      <c r="AG20" s="298">
        <v>15</v>
      </c>
      <c r="AH20" s="298">
        <v>0</v>
      </c>
      <c r="AI20" s="370">
        <f t="shared" si="19"/>
        <v>6</v>
      </c>
      <c r="AJ20" s="299">
        <f t="shared" si="6"/>
        <v>0</v>
      </c>
      <c r="AK20" s="300">
        <f t="shared" si="7"/>
        <v>0.1</v>
      </c>
      <c r="AL20" s="300">
        <f t="shared" si="8"/>
        <v>0.25</v>
      </c>
      <c r="AM20" s="300">
        <f t="shared" si="9"/>
        <v>0.55000000000000004</v>
      </c>
      <c r="AN20" s="300">
        <f t="shared" si="10"/>
        <v>0.85000000000000009</v>
      </c>
      <c r="AO20" s="300">
        <f t="shared" si="11"/>
        <v>1</v>
      </c>
      <c r="AP20" s="300">
        <f t="shared" si="12"/>
        <v>1</v>
      </c>
      <c r="AQ20" s="295"/>
      <c r="AR20" s="301">
        <f>ROUND($K20*AB20/100,2)</f>
        <v>0</v>
      </c>
      <c r="AS20" s="301">
        <f t="shared" si="23"/>
        <v>6002.2</v>
      </c>
      <c r="AT20" s="301">
        <f t="shared" si="23"/>
        <v>9003.2999999999993</v>
      </c>
      <c r="AU20" s="301">
        <f t="shared" si="23"/>
        <v>18006.599999999999</v>
      </c>
      <c r="AV20" s="301">
        <f t="shared" si="23"/>
        <v>18006.599999999999</v>
      </c>
      <c r="AW20" s="301">
        <f t="shared" si="23"/>
        <v>9003.2999999999993</v>
      </c>
      <c r="AX20" s="301">
        <f t="shared" si="23"/>
        <v>0</v>
      </c>
      <c r="AY20" s="302">
        <f t="shared" si="14"/>
        <v>60022</v>
      </c>
    </row>
    <row r="21" spans="1:51" ht="15" customHeight="1">
      <c r="A21" s="106">
        <f t="shared" si="15"/>
        <v>6</v>
      </c>
      <c r="B21" s="279">
        <f>IF(ISTEXT(VLOOKUP(A21,MEDIÇÃO!$C$10:$G$72,2,FALSE)),VLOOKUP(A21,MEDIÇÃO!$C$10:$G$72,2,FALSE),0)</f>
        <v>0</v>
      </c>
      <c r="C21" s="107" t="str">
        <f>IF(ISTEXT(VLOOKUP(A21,MEDIÇÃO!$C$10:$G$72,4,FALSE)),VLOOKUP(A21,MEDIÇÃO!$C$10:$G$72,4,FALSE),0)</f>
        <v>SERVIÇOS DE URBANIZAÇÃO</v>
      </c>
      <c r="D21" s="109"/>
      <c r="E21" s="109"/>
      <c r="F21" s="109"/>
      <c r="G21" s="109"/>
      <c r="H21" s="305"/>
      <c r="I21" s="111">
        <f t="shared" si="16"/>
        <v>0</v>
      </c>
      <c r="J21" s="112">
        <f t="shared" si="2"/>
        <v>0</v>
      </c>
      <c r="K21" s="113">
        <f>IF(ISNUMBER(C21),0,VLOOKUP(A21,MEDIÇÃO!$C$10:$V$72,20,FALSE))</f>
        <v>120288.15</v>
      </c>
      <c r="L21" s="114"/>
      <c r="M21" s="115">
        <f>IF(ISNUMBER(C21),0,IF(T21="OK",VLOOKUP(A21,MEDIÇÃO!$C$10:$AC$72,18,FALSE),IF(R19="ATRASO",O21,VLOOKUP(A21,MEDIÇÃO!$C$10:$AC$72,18,FALSE))))</f>
        <v>0</v>
      </c>
      <c r="N21" s="116"/>
      <c r="O21" s="434">
        <v>0</v>
      </c>
      <c r="P21" s="424">
        <f t="shared" si="17"/>
        <v>0</v>
      </c>
      <c r="Q21" s="448">
        <f t="shared" si="3"/>
        <v>0</v>
      </c>
      <c r="R21" s="399" t="str">
        <f t="shared" si="21"/>
        <v>ATRASO</v>
      </c>
      <c r="S21" s="117" t="str">
        <f t="shared" si="22"/>
        <v>X</v>
      </c>
      <c r="T21" s="117" t="s">
        <v>79</v>
      </c>
      <c r="U21" s="400" t="str">
        <f t="shared" si="4"/>
        <v>normal</v>
      </c>
      <c r="W21" s="289">
        <f>ROUND(P21*1000000/K21,2)</f>
        <v>0</v>
      </c>
      <c r="X21" s="306">
        <f t="shared" si="18"/>
        <v>0</v>
      </c>
      <c r="AA21" s="308" t="str">
        <f t="shared" si="5"/>
        <v>SERVIÇOS DE URBANIZAÇÃO</v>
      </c>
      <c r="AB21" s="307">
        <v>0</v>
      </c>
      <c r="AC21" s="298">
        <v>5</v>
      </c>
      <c r="AD21" s="298">
        <v>10</v>
      </c>
      <c r="AE21" s="298">
        <v>25</v>
      </c>
      <c r="AF21" s="298">
        <v>25</v>
      </c>
      <c r="AG21" s="298">
        <v>20</v>
      </c>
      <c r="AH21" s="298">
        <v>15</v>
      </c>
      <c r="AI21" s="370">
        <f t="shared" si="19"/>
        <v>7</v>
      </c>
      <c r="AJ21" s="299">
        <f t="shared" si="6"/>
        <v>0</v>
      </c>
      <c r="AK21" s="300">
        <f t="shared" si="7"/>
        <v>0.05</v>
      </c>
      <c r="AL21" s="300">
        <f t="shared" si="8"/>
        <v>0.15000000000000002</v>
      </c>
      <c r="AM21" s="300">
        <f t="shared" si="9"/>
        <v>0.4</v>
      </c>
      <c r="AN21" s="300">
        <f t="shared" si="10"/>
        <v>0.65</v>
      </c>
      <c r="AO21" s="300">
        <f t="shared" si="11"/>
        <v>0.85000000000000009</v>
      </c>
      <c r="AP21" s="300">
        <f t="shared" si="12"/>
        <v>1</v>
      </c>
      <c r="AQ21" s="295"/>
      <c r="AR21" s="301">
        <f>ROUND($K21*AB21/100,2)</f>
        <v>0</v>
      </c>
      <c r="AS21" s="301">
        <f t="shared" si="23"/>
        <v>6014.41</v>
      </c>
      <c r="AT21" s="301">
        <f t="shared" si="23"/>
        <v>12028.82</v>
      </c>
      <c r="AU21" s="301">
        <f t="shared" si="23"/>
        <v>30072.04</v>
      </c>
      <c r="AV21" s="301">
        <f t="shared" si="23"/>
        <v>30072.04</v>
      </c>
      <c r="AW21" s="301">
        <f t="shared" si="23"/>
        <v>24057.63</v>
      </c>
      <c r="AX21" s="301">
        <f t="shared" si="23"/>
        <v>18043.22</v>
      </c>
      <c r="AY21" s="302">
        <f t="shared" si="14"/>
        <v>120288.16</v>
      </c>
    </row>
    <row r="22" spans="1:51" ht="15" customHeight="1">
      <c r="A22" s="106">
        <f t="shared" si="15"/>
        <v>7</v>
      </c>
      <c r="B22" s="279">
        <f>IF(ISTEXT(VLOOKUP(A22,MEDIÇÃO!$C$10:$G$72,2,FALSE)),VLOOKUP(A22,MEDIÇÃO!$C$10:$G$72,2,FALSE),0)</f>
        <v>0</v>
      </c>
      <c r="C22" s="107" t="str">
        <f>IF(ISTEXT(VLOOKUP(A22,MEDIÇÃO!$C$10:$G$72,4,FALSE)),VLOOKUP(A22,MEDIÇÃO!$C$10:$G$72,4,FALSE),0)</f>
        <v>SINALIZAÇÃO DE TRÂNSITO</v>
      </c>
      <c r="D22" s="109"/>
      <c r="E22" s="109"/>
      <c r="F22" s="109"/>
      <c r="G22" s="109"/>
      <c r="H22" s="305"/>
      <c r="I22" s="111">
        <f>ROUNDDOWN(H22*K22,2)</f>
        <v>0</v>
      </c>
      <c r="J22" s="112">
        <f>IF(K22=0,0,M22/K22)</f>
        <v>0</v>
      </c>
      <c r="K22" s="113">
        <f>IF(ISNUMBER(C22),0,VLOOKUP(A22,MEDIÇÃO!$C$10:$V$72,20,FALSE))</f>
        <v>9937.52</v>
      </c>
      <c r="L22" s="114"/>
      <c r="M22" s="115">
        <f>IF(ISNUMBER(C22),0,IF(T22="OK",VLOOKUP(A22,MEDIÇÃO!$C$10:$AC$72,18,FALSE),IF(R20="ATRASO",O22,VLOOKUP(A22,MEDIÇÃO!$C$10:$AC$72,18,FALSE))))</f>
        <v>0</v>
      </c>
      <c r="N22" s="116"/>
      <c r="O22" s="434">
        <v>0</v>
      </c>
      <c r="P22" s="424">
        <f>M22-O22</f>
        <v>0</v>
      </c>
      <c r="Q22" s="448">
        <f t="shared" si="3"/>
        <v>0</v>
      </c>
      <c r="R22" s="399" t="str">
        <f t="shared" si="21"/>
        <v>ATRASO</v>
      </c>
      <c r="S22" s="117" t="str">
        <f t="shared" si="22"/>
        <v>X</v>
      </c>
      <c r="T22" s="117" t="s">
        <v>79</v>
      </c>
      <c r="U22" s="400" t="str">
        <f t="shared" si="4"/>
        <v>normal</v>
      </c>
      <c r="W22" s="289">
        <f>ROUND(P22*100000/K22,2)</f>
        <v>0</v>
      </c>
      <c r="X22" s="306">
        <f t="shared" si="18"/>
        <v>0</v>
      </c>
      <c r="AA22" s="308" t="str">
        <f t="shared" si="5"/>
        <v>SINALIZAÇÃO DE TRÂNSITO</v>
      </c>
      <c r="AB22" s="307">
        <v>0</v>
      </c>
      <c r="AC22" s="298">
        <v>0</v>
      </c>
      <c r="AD22" s="298"/>
      <c r="AE22" s="298"/>
      <c r="AF22" s="298"/>
      <c r="AG22" s="298">
        <v>50</v>
      </c>
      <c r="AH22" s="298">
        <v>50</v>
      </c>
      <c r="AI22" s="370">
        <f t="shared" si="19"/>
        <v>8</v>
      </c>
      <c r="AJ22" s="299">
        <f t="shared" si="6"/>
        <v>0</v>
      </c>
      <c r="AK22" s="300">
        <f t="shared" si="7"/>
        <v>0</v>
      </c>
      <c r="AL22" s="300">
        <f t="shared" si="8"/>
        <v>0</v>
      </c>
      <c r="AM22" s="300">
        <f t="shared" si="9"/>
        <v>0</v>
      </c>
      <c r="AN22" s="300">
        <f t="shared" si="10"/>
        <v>0</v>
      </c>
      <c r="AO22" s="300">
        <f t="shared" si="11"/>
        <v>0.5</v>
      </c>
      <c r="AP22" s="300">
        <f t="shared" si="12"/>
        <v>1</v>
      </c>
      <c r="AQ22" s="295"/>
      <c r="AR22" s="301">
        <f>ROUND($K22*AB22/100,2)</f>
        <v>0</v>
      </c>
      <c r="AS22" s="301">
        <f t="shared" si="23"/>
        <v>0</v>
      </c>
      <c r="AT22" s="301">
        <f t="shared" si="23"/>
        <v>0</v>
      </c>
      <c r="AU22" s="301">
        <f t="shared" si="23"/>
        <v>0</v>
      </c>
      <c r="AV22" s="301">
        <f t="shared" si="23"/>
        <v>0</v>
      </c>
      <c r="AW22" s="301">
        <f t="shared" si="23"/>
        <v>4968.76</v>
      </c>
      <c r="AX22" s="301">
        <f t="shared" si="23"/>
        <v>4968.76</v>
      </c>
      <c r="AY22" s="302">
        <f t="shared" si="14"/>
        <v>9937.52</v>
      </c>
    </row>
    <row r="23" spans="1:51" ht="15" customHeight="1">
      <c r="A23" s="106">
        <v>8</v>
      </c>
      <c r="B23" s="279">
        <f>IF(ISTEXT(VLOOKUP(A23,MEDIÇÃO!$C$10:$G$72,2,FALSE)),VLOOKUP(A23,MEDIÇÃO!$C$10:$G$72,2,FALSE),0)</f>
        <v>0</v>
      </c>
      <c r="C23" s="107" t="str">
        <f>IF(ISTEXT(VLOOKUP(A23,MEDIÇÃO!$C$10:$G$72,4,FALSE)),VLOOKUP(A23,MEDIÇÃO!$C$10:$G$72,4,FALSE),0)</f>
        <v>DRENAGEM</v>
      </c>
      <c r="D23" s="109"/>
      <c r="E23" s="109"/>
      <c r="F23" s="109"/>
      <c r="G23" s="109"/>
      <c r="H23" s="305">
        <v>0.4</v>
      </c>
      <c r="I23" s="111">
        <f t="shared" si="16"/>
        <v>69729.36</v>
      </c>
      <c r="J23" s="112">
        <f t="shared" si="2"/>
        <v>0.83392918943015149</v>
      </c>
      <c r="K23" s="113">
        <f>IF(ISNUMBER(C23),0,VLOOKUP(A23,MEDIÇÃO!$C$10:$V$72,20,FALSE))</f>
        <v>174323.41</v>
      </c>
      <c r="L23" s="114"/>
      <c r="M23" s="115">
        <f>IF(ISNUMBER(C23),0,IF(T23="OK",VLOOKUP(A23,MEDIÇÃO!$C$10:$AC$72,18,FALSE),IF(R20="ATRASO",O23,VLOOKUP(A23,MEDIÇÃO!$C$10:$AC$72,18,FALSE))))</f>
        <v>145373.37999999998</v>
      </c>
      <c r="N23" s="116"/>
      <c r="O23" s="434">
        <v>62432.92</v>
      </c>
      <c r="P23" s="424">
        <f t="shared" si="17"/>
        <v>82940.459999999977</v>
      </c>
      <c r="Q23" s="448">
        <f t="shared" si="3"/>
        <v>47578.497900000002</v>
      </c>
      <c r="R23" s="399" t="str">
        <f t="shared" si="21"/>
        <v>ATRASO</v>
      </c>
      <c r="S23" s="117" t="str">
        <f t="shared" si="22"/>
        <v>X</v>
      </c>
      <c r="T23" s="117" t="s">
        <v>79</v>
      </c>
      <c r="U23" s="400" t="str">
        <f t="shared" si="4"/>
        <v>adiantado</v>
      </c>
      <c r="W23" s="289">
        <f>ROUND(P23*1000000/K23,2)</f>
        <v>475784.98</v>
      </c>
      <c r="X23" s="306">
        <f t="shared" si="18"/>
        <v>82940.459999999977</v>
      </c>
      <c r="Y23" s="9" t="s">
        <v>79</v>
      </c>
      <c r="AA23" s="308" t="str">
        <f t="shared" si="5"/>
        <v>DRENAGEM</v>
      </c>
      <c r="AB23" s="307">
        <v>20</v>
      </c>
      <c r="AC23" s="298">
        <v>40</v>
      </c>
      <c r="AD23" s="298">
        <v>40</v>
      </c>
      <c r="AE23" s="298"/>
      <c r="AF23" s="298"/>
      <c r="AG23" s="298"/>
      <c r="AH23" s="298">
        <v>0</v>
      </c>
      <c r="AI23" s="370">
        <f t="shared" si="19"/>
        <v>9</v>
      </c>
      <c r="AJ23" s="299">
        <f t="shared" si="6"/>
        <v>0.2</v>
      </c>
      <c r="AK23" s="300">
        <f t="shared" si="7"/>
        <v>0.60000000000000009</v>
      </c>
      <c r="AL23" s="300">
        <f t="shared" si="8"/>
        <v>1</v>
      </c>
      <c r="AM23" s="300">
        <f t="shared" si="9"/>
        <v>1</v>
      </c>
      <c r="AN23" s="300">
        <f t="shared" si="10"/>
        <v>1</v>
      </c>
      <c r="AO23" s="300">
        <f t="shared" si="11"/>
        <v>1</v>
      </c>
      <c r="AP23" s="300">
        <f t="shared" si="12"/>
        <v>1</v>
      </c>
      <c r="AQ23" s="295"/>
      <c r="AR23" s="301">
        <f>ROUNDUP($K23*AB23/100,2)</f>
        <v>34864.69</v>
      </c>
      <c r="AS23" s="301">
        <f t="shared" ref="AS23:AX23" si="24">ROUNDUP($K23*AC23/100,2)</f>
        <v>69729.37</v>
      </c>
      <c r="AT23" s="301">
        <f t="shared" si="24"/>
        <v>69729.37</v>
      </c>
      <c r="AU23" s="301">
        <f t="shared" si="24"/>
        <v>0</v>
      </c>
      <c r="AV23" s="301">
        <f t="shared" si="24"/>
        <v>0</v>
      </c>
      <c r="AW23" s="301">
        <f t="shared" si="24"/>
        <v>0</v>
      </c>
      <c r="AX23" s="301">
        <f t="shared" si="24"/>
        <v>0</v>
      </c>
      <c r="AY23" s="302">
        <f t="shared" si="14"/>
        <v>174323.43</v>
      </c>
    </row>
    <row r="24" spans="1:51" ht="15" customHeight="1" thickBot="1">
      <c r="A24" s="106">
        <v>9</v>
      </c>
      <c r="B24" s="279">
        <f>IF(ISTEXT(VLOOKUP(A24,MEDIÇÃO!$C$10:$G$72,2,FALSE)),VLOOKUP(A24,MEDIÇÃO!$C$10:$G$72,2,FALSE),0)</f>
        <v>0</v>
      </c>
      <c r="C24" s="107" t="str">
        <f>IF(ISTEXT(VLOOKUP(A24,MEDIÇÃO!$C$10:$G$72,4,FALSE)),VLOOKUP(A24,MEDIÇÃO!$C$10:$G$72,4,FALSE),0)</f>
        <v>ENSAIOS TECNOLÓGICOS(Os custos com mobilização e desmobilização de equipe e equipamentos para a extração de amostras para os ensaios tecnológicos, exceto da capa asfáltica, serão de responsabilidade da empresa executora da obra.)</v>
      </c>
      <c r="D24" s="109"/>
      <c r="E24" s="109"/>
      <c r="F24" s="109"/>
      <c r="G24" s="109"/>
      <c r="H24" s="305">
        <v>0.1</v>
      </c>
      <c r="I24" s="111">
        <f t="shared" si="16"/>
        <v>892</v>
      </c>
      <c r="J24" s="112">
        <f t="shared" si="2"/>
        <v>6.7264498582400689E-2</v>
      </c>
      <c r="K24" s="113">
        <f>IF(ISNUMBER(C24),0,VLOOKUP(A24,MEDIÇÃO!$C$10:$V$72,20,FALSE))</f>
        <v>8920.01</v>
      </c>
      <c r="L24" s="114"/>
      <c r="M24" s="115">
        <f>IF(ISNUMBER(C24),0,IF(T24="OK",VLOOKUP(A24,MEDIÇÃO!$C$10:$AC$72,18,FALSE),IF(R21="ATRASO",O24,VLOOKUP(A24,MEDIÇÃO!$C$10:$AC$72,18,FALSE))))</f>
        <v>600</v>
      </c>
      <c r="N24" s="116"/>
      <c r="O24" s="435">
        <v>0</v>
      </c>
      <c r="P24" s="424">
        <f t="shared" si="17"/>
        <v>600</v>
      </c>
      <c r="Q24" s="259">
        <f t="shared" si="3"/>
        <v>6726.4498999999996</v>
      </c>
      <c r="R24" s="414" t="str">
        <f t="shared" si="21"/>
        <v>ATRASO</v>
      </c>
      <c r="S24" s="415" t="str">
        <f t="shared" si="22"/>
        <v>X</v>
      </c>
      <c r="T24" s="415" t="s">
        <v>79</v>
      </c>
      <c r="U24" s="416" t="str">
        <f t="shared" si="4"/>
        <v>normal</v>
      </c>
      <c r="W24" s="289">
        <f>ROUND(P24*1000000/K24,2)</f>
        <v>67264.5</v>
      </c>
      <c r="X24" s="306">
        <f>P24</f>
        <v>600</v>
      </c>
      <c r="Y24" s="9" t="s">
        <v>79</v>
      </c>
      <c r="AA24" s="308" t="str">
        <f t="shared" si="5"/>
        <v>ENSAIOS TECNOLÓGICOS(Os custos com mobilização e desmobilização de equipe e equipamentos para a extração de amostras para os ensaios tecnológicos, exceto da capa asfáltica, serão de responsabilidade da empresa executora da obra.)</v>
      </c>
      <c r="AB24" s="307">
        <v>5</v>
      </c>
      <c r="AC24" s="298">
        <v>10</v>
      </c>
      <c r="AD24" s="298">
        <v>10</v>
      </c>
      <c r="AE24" s="298">
        <v>20</v>
      </c>
      <c r="AF24" s="298">
        <v>20</v>
      </c>
      <c r="AG24" s="298">
        <v>20</v>
      </c>
      <c r="AH24" s="298">
        <v>15</v>
      </c>
      <c r="AI24" s="370">
        <f t="shared" si="19"/>
        <v>10</v>
      </c>
      <c r="AJ24" s="299">
        <f t="shared" si="6"/>
        <v>0.05</v>
      </c>
      <c r="AK24" s="300">
        <f t="shared" si="7"/>
        <v>0.15000000000000002</v>
      </c>
      <c r="AL24" s="300">
        <f t="shared" si="8"/>
        <v>0.25</v>
      </c>
      <c r="AM24" s="300">
        <f t="shared" si="9"/>
        <v>0.45</v>
      </c>
      <c r="AN24" s="300">
        <f t="shared" si="10"/>
        <v>0.65</v>
      </c>
      <c r="AO24" s="300">
        <f t="shared" si="11"/>
        <v>0.85000000000000009</v>
      </c>
      <c r="AP24" s="300">
        <f t="shared" si="12"/>
        <v>1</v>
      </c>
      <c r="AQ24" s="295"/>
      <c r="AR24" s="301">
        <f>ROUND($K24*AB24/100,2)</f>
        <v>446</v>
      </c>
      <c r="AS24" s="301">
        <f t="shared" ref="AS24:AX24" si="25">ROUND($K24*AC24/100,2)</f>
        <v>892</v>
      </c>
      <c r="AT24" s="301">
        <f t="shared" si="25"/>
        <v>892</v>
      </c>
      <c r="AU24" s="301">
        <f t="shared" si="25"/>
        <v>1784</v>
      </c>
      <c r="AV24" s="301">
        <f t="shared" si="25"/>
        <v>1784</v>
      </c>
      <c r="AW24" s="301">
        <f t="shared" si="25"/>
        <v>1784</v>
      </c>
      <c r="AX24" s="301">
        <f t="shared" si="25"/>
        <v>1338</v>
      </c>
      <c r="AY24" s="302">
        <f t="shared" si="14"/>
        <v>8920</v>
      </c>
    </row>
    <row r="25" spans="1:51" ht="15" hidden="1" customHeight="1">
      <c r="A25" s="106"/>
      <c r="B25" s="279"/>
      <c r="C25" s="107">
        <f>IF(ISTEXT(VLOOKUP(A25,MEDIÇÃO!$C$10:$G$72,4,FALSE)),VLOOKUP(A25,MEDIÇÃO!$C$10:$G$72,4,FALSE),0)</f>
        <v>0</v>
      </c>
      <c r="D25" s="109"/>
      <c r="E25" s="109"/>
      <c r="F25" s="109"/>
      <c r="G25" s="109"/>
      <c r="H25" s="110"/>
      <c r="I25" s="111">
        <f t="shared" si="16"/>
        <v>0</v>
      </c>
      <c r="J25" s="112">
        <f t="shared" si="2"/>
        <v>0</v>
      </c>
      <c r="K25" s="113">
        <f>IF(ISNUMBER(C25),0,VLOOKUP(A25,MEDIÇÃO!$C$10:$V$72,20,FALSE))</f>
        <v>0</v>
      </c>
      <c r="L25" s="114"/>
      <c r="M25" s="115">
        <f>IF(ISNUMBER(C25),0,IF(T25="OK",VLOOKUP(A25,MEDIÇÃO!$C$10:$AC$72,18,FALSE),IF(R23="ATRASO",O25,VLOOKUP(A25,MEDIÇÃO!$C$10:$AC$72,18,FALSE))))</f>
        <v>0</v>
      </c>
      <c r="N25" s="116"/>
      <c r="O25" s="417">
        <v>0</v>
      </c>
      <c r="P25" s="424">
        <f t="shared" si="17"/>
        <v>0</v>
      </c>
      <c r="Q25" s="259">
        <f t="shared" ref="Q25:Q26" si="26">IF(K25=0,0,ROUND(P25/K25,4))</f>
        <v>0</v>
      </c>
      <c r="R25" s="409">
        <f t="shared" si="21"/>
        <v>0</v>
      </c>
      <c r="S25" s="136">
        <f t="shared" si="22"/>
        <v>0</v>
      </c>
      <c r="T25" s="136" t="s">
        <v>79</v>
      </c>
      <c r="U25" s="410">
        <f t="shared" si="4"/>
        <v>0</v>
      </c>
      <c r="W25" s="289"/>
      <c r="AB25" s="295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</row>
    <row r="26" spans="1:51" ht="15" hidden="1" customHeight="1" thickBot="1">
      <c r="A26" s="106"/>
      <c r="B26" s="280"/>
      <c r="C26" s="107">
        <f>IF(ISTEXT(VLOOKUP(A26,MEDIÇÃO!$C$10:$G$72,4,FALSE)),VLOOKUP(A26,MEDIÇÃO!$C$10:$G$72,4,FALSE),0)</f>
        <v>0</v>
      </c>
      <c r="D26" s="108"/>
      <c r="E26" s="109"/>
      <c r="F26" s="109"/>
      <c r="G26" s="109"/>
      <c r="H26" s="110"/>
      <c r="I26" s="111">
        <f t="shared" si="16"/>
        <v>0</v>
      </c>
      <c r="J26" s="112">
        <f t="shared" si="2"/>
        <v>0</v>
      </c>
      <c r="K26" s="113">
        <f>IF(ISNUMBER(C26),0,VLOOKUP(A26,MEDIÇÃO!$C$10:$V$72,20,FALSE))</f>
        <v>0</v>
      </c>
      <c r="L26" s="114"/>
      <c r="M26" s="115">
        <f>IF(ISNUMBER(C26),0,IF(T26="OK",VLOOKUP(A26,MEDIÇÃO!$C$10:$AC$72,18,FALSE),IF(#REF!="ATRASO",O26,VLOOKUP(A26,MEDIÇÃO!$C$10:$AC$72,18,FALSE))))</f>
        <v>0</v>
      </c>
      <c r="N26" s="116"/>
      <c r="O26" s="418">
        <v>0</v>
      </c>
      <c r="P26" s="425">
        <f t="shared" si="17"/>
        <v>0</v>
      </c>
      <c r="Q26" s="260">
        <f t="shared" si="26"/>
        <v>0</v>
      </c>
      <c r="R26" s="399">
        <f t="shared" si="21"/>
        <v>0</v>
      </c>
      <c r="S26" s="117">
        <f t="shared" si="22"/>
        <v>0</v>
      </c>
      <c r="T26" s="117" t="s">
        <v>79</v>
      </c>
      <c r="U26" s="400">
        <f t="shared" si="4"/>
        <v>0</v>
      </c>
      <c r="W26" s="289"/>
      <c r="X26" s="306">
        <f>SUM(X16:X24)</f>
        <v>135475.40999999997</v>
      </c>
    </row>
    <row r="27" spans="1:51" ht="13.5" thickBot="1">
      <c r="A27" s="118"/>
      <c r="B27" s="54"/>
      <c r="C27" s="54"/>
      <c r="D27" s="54"/>
      <c r="E27" s="54"/>
      <c r="F27" s="119" t="s">
        <v>73</v>
      </c>
      <c r="G27" s="120"/>
      <c r="H27" s="121"/>
      <c r="I27" s="122">
        <f>SUM(I16:I26)</f>
        <v>110618.79000000001</v>
      </c>
      <c r="J27" s="123" t="s">
        <v>74</v>
      </c>
      <c r="K27" s="124"/>
      <c r="L27" s="121"/>
      <c r="M27" s="122">
        <f>SUM(M16:M26)</f>
        <v>200001.22999999998</v>
      </c>
      <c r="N27" s="116"/>
      <c r="O27" s="419" t="str">
        <f>IF(M27&lt;I27,"ATRASO","OK")</f>
        <v>OK</v>
      </c>
      <c r="P27" s="125" t="s">
        <v>80</v>
      </c>
      <c r="Q27" s="126"/>
      <c r="R27" s="401"/>
      <c r="S27" s="66"/>
      <c r="T27" s="66"/>
      <c r="U27" s="402"/>
    </row>
    <row r="28" spans="1:51" ht="13.5" thickBot="1">
      <c r="A28" s="58"/>
      <c r="B28" s="55"/>
      <c r="C28" s="55"/>
      <c r="D28" s="55"/>
      <c r="E28" s="55"/>
      <c r="F28" s="374" t="s">
        <v>216</v>
      </c>
      <c r="G28" s="375"/>
      <c r="H28" s="376">
        <f>L28</f>
        <v>0</v>
      </c>
      <c r="I28" s="377">
        <f>H28*I27</f>
        <v>0</v>
      </c>
      <c r="J28" s="378" t="s">
        <v>216</v>
      </c>
      <c r="K28" s="379"/>
      <c r="L28" s="380"/>
      <c r="M28" s="377">
        <f>L28*M27</f>
        <v>0</v>
      </c>
      <c r="N28" s="116"/>
      <c r="O28" s="420" t="s">
        <v>92</v>
      </c>
      <c r="P28" s="127" t="s">
        <v>81</v>
      </c>
      <c r="Q28" s="128"/>
      <c r="R28" s="403" t="s">
        <v>83</v>
      </c>
      <c r="S28" s="129"/>
      <c r="T28" s="129"/>
      <c r="U28" s="404"/>
      <c r="X28" s="306">
        <f>SUM(X16:X24)</f>
        <v>135475.40999999997</v>
      </c>
      <c r="AR28" s="303">
        <f t="shared" ref="AR28:AY28" si="27">SUM(AR16:AR24)</f>
        <v>39988.04</v>
      </c>
      <c r="AS28" s="303">
        <f t="shared" si="27"/>
        <v>128599.90999999999</v>
      </c>
      <c r="AT28" s="303">
        <f t="shared" si="27"/>
        <v>175725.19999999998</v>
      </c>
      <c r="AU28" s="303">
        <f t="shared" si="27"/>
        <v>148393.51</v>
      </c>
      <c r="AV28" s="303">
        <f t="shared" si="27"/>
        <v>87972.42</v>
      </c>
      <c r="AW28" s="303">
        <f t="shared" si="27"/>
        <v>77923.47</v>
      </c>
      <c r="AX28" s="303">
        <f t="shared" si="27"/>
        <v>62459.76</v>
      </c>
      <c r="AY28" s="304">
        <f t="shared" si="27"/>
        <v>721062.31</v>
      </c>
    </row>
    <row r="29" spans="1:51">
      <c r="A29" s="58"/>
      <c r="B29" s="55"/>
      <c r="C29" s="55"/>
      <c r="D29" s="55"/>
      <c r="E29" s="55"/>
      <c r="F29" s="374" t="s">
        <v>217</v>
      </c>
      <c r="G29" s="375"/>
      <c r="H29" s="381">
        <f>L29</f>
        <v>0</v>
      </c>
      <c r="I29" s="382">
        <f>H29*I27</f>
        <v>0</v>
      </c>
      <c r="J29" s="383" t="s">
        <v>217</v>
      </c>
      <c r="K29" s="375"/>
      <c r="L29" s="384"/>
      <c r="M29" s="382">
        <f>L29*M27</f>
        <v>0</v>
      </c>
      <c r="N29" s="116"/>
      <c r="O29" s="421" t="s">
        <v>93</v>
      </c>
      <c r="P29" s="127" t="s">
        <v>82</v>
      </c>
      <c r="Q29" s="128"/>
      <c r="R29" s="405" t="s">
        <v>84</v>
      </c>
      <c r="S29" s="130" t="s">
        <v>75</v>
      </c>
      <c r="T29" s="131" t="s">
        <v>76</v>
      </c>
      <c r="U29" s="404"/>
    </row>
    <row r="30" spans="1:51" ht="13.5" thickBot="1">
      <c r="A30" s="58"/>
      <c r="B30" s="55"/>
      <c r="C30" s="55"/>
      <c r="D30" s="55"/>
      <c r="E30" s="55"/>
      <c r="F30" s="385" t="s">
        <v>218</v>
      </c>
      <c r="G30" s="386"/>
      <c r="H30" s="376">
        <f>L30</f>
        <v>1</v>
      </c>
      <c r="I30" s="382">
        <f>IF(H28+H29+H30&lt;&gt;1,"&lt;&lt;erro",I27*H30)</f>
        <v>110618.79000000001</v>
      </c>
      <c r="J30" s="387" t="s">
        <v>218</v>
      </c>
      <c r="K30" s="388"/>
      <c r="L30" s="380">
        <v>1</v>
      </c>
      <c r="M30" s="382">
        <f>IF(L28+L29+L30&lt;&gt;1,"&lt;&lt;erro",M27*L30)</f>
        <v>200001.22999999998</v>
      </c>
      <c r="N30" s="116"/>
      <c r="O30" s="422">
        <f>SUM(O16:O26)</f>
        <v>64525.82</v>
      </c>
      <c r="P30" s="132">
        <f>SUM(P16:P26)</f>
        <v>135475.40999999997</v>
      </c>
      <c r="Q30" s="133"/>
      <c r="R30" s="406">
        <f>SUM(K16:K26)</f>
        <v>721062.32000000007</v>
      </c>
      <c r="S30" s="134">
        <f>MEDIÇÃO!T72</f>
        <v>200001.22999999998</v>
      </c>
      <c r="T30" s="135">
        <f>M27</f>
        <v>200001.22999999998</v>
      </c>
      <c r="U30" s="407"/>
    </row>
    <row r="31" spans="1:51" ht="2.1" customHeight="1" thickBot="1">
      <c r="A31" s="118"/>
      <c r="B31" s="54"/>
      <c r="C31" s="54"/>
      <c r="D31" s="54"/>
      <c r="E31" s="54"/>
      <c r="F31" s="54"/>
      <c r="G31" s="54"/>
      <c r="H31" s="137"/>
      <c r="I31" s="137"/>
      <c r="J31" s="137"/>
      <c r="K31" s="138"/>
      <c r="L31" s="138"/>
      <c r="M31" s="139"/>
      <c r="N31" s="116"/>
      <c r="O31" s="56"/>
      <c r="P31" s="56"/>
      <c r="Q31" s="56"/>
      <c r="R31" s="56"/>
      <c r="S31" s="57"/>
      <c r="T31" s="140"/>
    </row>
    <row r="32" spans="1:51" ht="34.5" customHeight="1">
      <c r="A32" s="118"/>
      <c r="B32" s="141" t="s">
        <v>1</v>
      </c>
      <c r="C32" s="54"/>
      <c r="D32" s="54"/>
      <c r="E32" s="54"/>
      <c r="F32" s="54"/>
      <c r="G32" s="54"/>
      <c r="H32" s="490">
        <f>MEDIÇÃO!O76</f>
        <v>135475.40999999997</v>
      </c>
      <c r="I32" s="491"/>
      <c r="J32" s="491"/>
      <c r="K32" s="492"/>
      <c r="L32" s="437"/>
      <c r="M32" s="438"/>
      <c r="N32" s="354" t="s">
        <v>172</v>
      </c>
      <c r="O32" s="56"/>
      <c r="P32" s="56"/>
      <c r="Q32" s="56"/>
      <c r="R32" s="56"/>
      <c r="S32" s="57"/>
      <c r="T32" s="56"/>
      <c r="W32" s="56"/>
    </row>
    <row r="33" spans="1:20" ht="3.95" customHeight="1">
      <c r="A33" s="58"/>
      <c r="B33" s="55"/>
      <c r="C33" s="55"/>
      <c r="D33" s="55"/>
      <c r="E33" s="55"/>
      <c r="F33" s="55"/>
      <c r="G33" s="55"/>
      <c r="H33" s="142"/>
      <c r="I33" s="142"/>
      <c r="J33" s="142"/>
      <c r="K33" s="116"/>
      <c r="L33" s="116"/>
      <c r="M33" s="143"/>
      <c r="N33" s="116"/>
      <c r="O33" s="56"/>
      <c r="P33" s="56"/>
      <c r="Q33" s="56"/>
      <c r="R33" s="56"/>
      <c r="S33" s="57"/>
      <c r="T33" s="56"/>
    </row>
    <row r="34" spans="1:20" ht="16.5" customHeight="1">
      <c r="A34" s="496" t="s">
        <v>253</v>
      </c>
      <c r="B34" s="497"/>
      <c r="C34" s="497"/>
      <c r="D34" s="497"/>
      <c r="E34" s="497"/>
      <c r="F34" s="497"/>
      <c r="G34" s="497"/>
      <c r="H34" s="497"/>
      <c r="I34" s="497"/>
      <c r="J34" s="497"/>
      <c r="K34" s="497"/>
      <c r="L34" s="497"/>
      <c r="M34" s="498"/>
      <c r="N34" s="116"/>
      <c r="O34" s="56"/>
      <c r="Q34" s="56"/>
      <c r="R34" s="56"/>
      <c r="S34" s="57"/>
      <c r="T34" s="56"/>
    </row>
    <row r="35" spans="1:20" ht="22.5" customHeight="1">
      <c r="A35" s="496"/>
      <c r="B35" s="497"/>
      <c r="C35" s="497"/>
      <c r="D35" s="497"/>
      <c r="E35" s="497"/>
      <c r="F35" s="497"/>
      <c r="G35" s="497"/>
      <c r="H35" s="497"/>
      <c r="I35" s="497"/>
      <c r="J35" s="497"/>
      <c r="K35" s="497"/>
      <c r="L35" s="497"/>
      <c r="M35" s="498"/>
      <c r="N35" s="116"/>
      <c r="O35" s="56"/>
      <c r="Q35" s="56"/>
      <c r="R35" s="56"/>
      <c r="S35" s="57"/>
      <c r="T35" s="56"/>
    </row>
    <row r="36" spans="1:20" ht="55.5" customHeight="1">
      <c r="A36" s="475" t="s">
        <v>252</v>
      </c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7"/>
      <c r="N36" s="116"/>
      <c r="O36" s="56"/>
      <c r="Q36" s="56"/>
      <c r="R36" s="56"/>
      <c r="S36" s="57"/>
      <c r="T36" s="56"/>
    </row>
    <row r="37" spans="1:20">
      <c r="A37" s="58"/>
      <c r="B37" s="55"/>
      <c r="C37" s="55"/>
      <c r="D37" s="55"/>
      <c r="E37" s="55"/>
      <c r="F37" s="55"/>
      <c r="G37" s="55"/>
      <c r="H37" s="142"/>
      <c r="I37" s="142"/>
      <c r="J37" s="142"/>
      <c r="K37" s="116"/>
      <c r="L37" s="116"/>
      <c r="M37" s="143"/>
      <c r="N37" s="116"/>
      <c r="O37" s="56"/>
      <c r="P37" s="56"/>
      <c r="Q37" s="56"/>
      <c r="R37" s="56"/>
      <c r="S37" s="57"/>
      <c r="T37" s="56"/>
    </row>
    <row r="38" spans="1:20" ht="65.25" customHeight="1" thickBot="1">
      <c r="A38" s="144"/>
      <c r="B38" s="145"/>
      <c r="C38" s="145"/>
      <c r="D38" s="145"/>
      <c r="E38" s="142"/>
      <c r="F38" s="145"/>
      <c r="G38" s="145"/>
      <c r="H38" s="454"/>
      <c r="I38" s="142"/>
      <c r="J38" s="145"/>
      <c r="K38" s="145"/>
      <c r="L38" s="145"/>
      <c r="M38" s="452"/>
      <c r="N38" s="116"/>
      <c r="O38" s="56"/>
      <c r="P38" s="56"/>
      <c r="Q38" s="56"/>
      <c r="R38" s="56"/>
      <c r="S38" s="57"/>
      <c r="T38" s="56"/>
    </row>
    <row r="39" spans="1:20" ht="72" customHeight="1" thickBot="1">
      <c r="A39" s="478" t="str">
        <f>MEDIÇÃO!C79</f>
        <v>VL PAVIMENTAÇÃO LTDA.
ENGº  IVO STANISLAU DOS SANTOS JUNIOR
CREA 194.417/D-PR</v>
      </c>
      <c r="B39" s="479"/>
      <c r="C39" s="479"/>
      <c r="D39" s="479"/>
      <c r="E39" s="479"/>
      <c r="F39" s="495" t="str">
        <f>MEDIÇÃO!H79</f>
        <v>Prefeitura Municipal de Mandirituba
ENGº CIVIL CARLOS EDUARDO DE ANDRADE
CREA 178.633/D-PR</v>
      </c>
      <c r="G39" s="495"/>
      <c r="H39" s="495"/>
      <c r="I39" s="453"/>
      <c r="J39" s="493" t="str">
        <f>MEDIÇÃO!M79</f>
        <v>Prefeito Municipal
LUIS ANTONIO BISCAIA</v>
      </c>
      <c r="K39" s="493"/>
      <c r="L39" s="493"/>
      <c r="M39" s="494"/>
      <c r="N39" s="116"/>
      <c r="O39" s="56"/>
      <c r="P39" s="56"/>
      <c r="Q39" s="56"/>
      <c r="R39" s="56"/>
      <c r="S39" s="57"/>
      <c r="T39" s="56"/>
    </row>
    <row r="40" spans="1:20">
      <c r="H40" s="146"/>
      <c r="I40" s="146"/>
      <c r="J40" s="146"/>
      <c r="K40" s="147"/>
      <c r="L40" s="147"/>
      <c r="M40" s="147"/>
      <c r="N40" s="148"/>
    </row>
    <row r="41" spans="1:20">
      <c r="H41" s="146"/>
      <c r="I41" s="146"/>
      <c r="J41" s="146"/>
      <c r="K41" s="147"/>
      <c r="L41" s="147"/>
      <c r="M41" s="147"/>
      <c r="N41" s="148"/>
    </row>
    <row r="42" spans="1:20">
      <c r="H42" s="146"/>
      <c r="I42" s="146"/>
      <c r="J42" s="146"/>
      <c r="K42" s="147"/>
      <c r="L42" s="147"/>
      <c r="M42" s="147"/>
      <c r="N42" s="148"/>
    </row>
    <row r="43" spans="1:20">
      <c r="H43" s="146"/>
      <c r="I43" s="146"/>
      <c r="J43" s="146"/>
      <c r="K43" s="147"/>
      <c r="L43" s="147"/>
      <c r="M43" s="147"/>
      <c r="N43" s="148"/>
    </row>
    <row r="44" spans="1:20">
      <c r="H44" s="146"/>
      <c r="I44" s="146"/>
      <c r="J44" s="146"/>
      <c r="K44" s="147"/>
      <c r="L44" s="147"/>
      <c r="M44" s="147"/>
      <c r="N44" s="148"/>
    </row>
    <row r="45" spans="1:20">
      <c r="H45" s="146"/>
      <c r="I45" s="146"/>
      <c r="J45" s="146"/>
      <c r="K45" s="147"/>
      <c r="L45" s="147"/>
      <c r="M45" s="147"/>
      <c r="N45" s="148"/>
    </row>
    <row r="46" spans="1:20">
      <c r="H46" s="146"/>
      <c r="I46" s="146"/>
      <c r="J46" s="146"/>
      <c r="K46" s="147"/>
      <c r="L46" s="147"/>
      <c r="M46" s="147"/>
      <c r="N46" s="148"/>
    </row>
    <row r="47" spans="1:20">
      <c r="H47" s="146"/>
      <c r="I47" s="146"/>
      <c r="J47" s="146"/>
      <c r="K47" s="147"/>
      <c r="L47" s="147"/>
      <c r="M47" s="147"/>
      <c r="N47" s="148"/>
    </row>
    <row r="48" spans="1:20">
      <c r="H48" s="146"/>
      <c r="I48" s="146"/>
      <c r="J48" s="146"/>
      <c r="K48" s="147"/>
      <c r="L48" s="147"/>
      <c r="M48" s="147"/>
      <c r="N48" s="148"/>
    </row>
    <row r="49" spans="8:14">
      <c r="H49" s="146"/>
      <c r="I49" s="146"/>
      <c r="J49" s="146"/>
      <c r="K49" s="147"/>
      <c r="L49" s="147"/>
      <c r="M49" s="147"/>
      <c r="N49" s="148"/>
    </row>
    <row r="50" spans="8:14">
      <c r="H50" s="146"/>
      <c r="I50" s="146"/>
      <c r="J50" s="146"/>
      <c r="K50" s="147"/>
      <c r="L50" s="147"/>
      <c r="M50" s="147"/>
      <c r="N50" s="148"/>
    </row>
    <row r="51" spans="8:14">
      <c r="H51" s="146"/>
      <c r="I51" s="146"/>
      <c r="J51" s="146"/>
      <c r="K51" s="147"/>
      <c r="L51" s="147"/>
      <c r="M51" s="147"/>
      <c r="N51" s="148"/>
    </row>
    <row r="52" spans="8:14">
      <c r="H52" s="146"/>
      <c r="I52" s="146"/>
      <c r="J52" s="146"/>
      <c r="K52" s="147"/>
      <c r="L52" s="147"/>
      <c r="M52" s="147"/>
      <c r="N52" s="148"/>
    </row>
    <row r="53" spans="8:14">
      <c r="H53" s="146"/>
      <c r="I53" s="146"/>
      <c r="J53" s="146"/>
    </row>
    <row r="54" spans="8:14">
      <c r="H54" s="146"/>
      <c r="I54" s="146"/>
      <c r="J54" s="146"/>
    </row>
    <row r="55" spans="8:14">
      <c r="H55" s="146"/>
      <c r="I55" s="146"/>
      <c r="J55" s="146"/>
    </row>
    <row r="56" spans="8:14">
      <c r="H56" s="146"/>
      <c r="I56" s="146"/>
      <c r="J56" s="146"/>
    </row>
    <row r="57" spans="8:14">
      <c r="H57" s="146"/>
      <c r="I57" s="146"/>
      <c r="J57" s="146"/>
    </row>
    <row r="58" spans="8:14">
      <c r="H58" s="146"/>
      <c r="I58" s="146"/>
      <c r="J58" s="146"/>
    </row>
    <row r="59" spans="8:14">
      <c r="H59" s="146"/>
      <c r="I59" s="146"/>
      <c r="J59" s="146"/>
    </row>
    <row r="60" spans="8:14">
      <c r="H60" s="146"/>
      <c r="I60" s="146"/>
      <c r="J60" s="146"/>
    </row>
    <row r="61" spans="8:14">
      <c r="H61" s="146"/>
      <c r="I61" s="146"/>
      <c r="J61" s="146"/>
    </row>
    <row r="62" spans="8:14">
      <c r="H62" s="146"/>
      <c r="I62" s="146"/>
      <c r="J62" s="146"/>
    </row>
    <row r="63" spans="8:14">
      <c r="H63" s="146"/>
      <c r="I63" s="146"/>
      <c r="J63" s="146"/>
    </row>
    <row r="64" spans="8:14">
      <c r="H64" s="146"/>
      <c r="I64" s="146"/>
      <c r="J64" s="146"/>
    </row>
    <row r="65" spans="8:10">
      <c r="H65" s="146"/>
      <c r="I65" s="146"/>
      <c r="J65" s="146"/>
    </row>
    <row r="66" spans="8:10">
      <c r="H66" s="146"/>
      <c r="I66" s="146"/>
      <c r="J66" s="146"/>
    </row>
    <row r="67" spans="8:10">
      <c r="H67" s="146"/>
      <c r="I67" s="146"/>
      <c r="J67" s="146"/>
    </row>
    <row r="68" spans="8:10">
      <c r="H68" s="146"/>
      <c r="I68" s="146"/>
      <c r="J68" s="146"/>
    </row>
    <row r="69" spans="8:10">
      <c r="H69" s="146"/>
      <c r="I69" s="146"/>
      <c r="J69" s="146"/>
    </row>
    <row r="70" spans="8:10">
      <c r="H70" s="146"/>
      <c r="I70" s="146"/>
      <c r="J70" s="146"/>
    </row>
    <row r="71" spans="8:10">
      <c r="H71" s="146"/>
      <c r="I71" s="146"/>
      <c r="J71" s="146"/>
    </row>
    <row r="72" spans="8:10">
      <c r="H72" s="146"/>
      <c r="I72" s="146"/>
      <c r="J72" s="146"/>
    </row>
    <row r="73" spans="8:10">
      <c r="H73" s="146"/>
      <c r="I73" s="146"/>
      <c r="J73" s="146"/>
    </row>
    <row r="74" spans="8:10">
      <c r="H74" s="146"/>
      <c r="I74" s="146"/>
      <c r="J74" s="146"/>
    </row>
    <row r="75" spans="8:10">
      <c r="H75" s="146"/>
      <c r="I75" s="146"/>
      <c r="J75" s="146"/>
    </row>
    <row r="76" spans="8:10">
      <c r="H76" s="146"/>
      <c r="I76" s="146"/>
      <c r="J76" s="146"/>
    </row>
    <row r="77" spans="8:10">
      <c r="H77" s="146"/>
      <c r="I77" s="146"/>
      <c r="J77" s="146"/>
    </row>
    <row r="78" spans="8:10">
      <c r="H78" s="146"/>
      <c r="I78" s="146"/>
      <c r="J78" s="146"/>
    </row>
    <row r="79" spans="8:10">
      <c r="H79" s="146"/>
      <c r="I79" s="146"/>
      <c r="J79" s="146"/>
    </row>
    <row r="80" spans="8:10">
      <c r="H80" s="146"/>
      <c r="I80" s="146"/>
      <c r="J80" s="146"/>
    </row>
    <row r="81" spans="8:10">
      <c r="H81" s="146"/>
      <c r="I81" s="146"/>
      <c r="J81" s="146"/>
    </row>
    <row r="82" spans="8:10">
      <c r="H82" s="146"/>
      <c r="I82" s="146"/>
      <c r="J82" s="146"/>
    </row>
    <row r="83" spans="8:10">
      <c r="H83" s="146"/>
      <c r="I83" s="146"/>
      <c r="J83" s="146"/>
    </row>
    <row r="84" spans="8:10">
      <c r="H84" s="146"/>
      <c r="I84" s="146"/>
      <c r="J84" s="146"/>
    </row>
    <row r="85" spans="8:10">
      <c r="H85" s="146"/>
      <c r="I85" s="146"/>
      <c r="J85" s="146"/>
    </row>
    <row r="86" spans="8:10">
      <c r="H86" s="146"/>
      <c r="I86" s="146"/>
      <c r="J86" s="146"/>
    </row>
    <row r="87" spans="8:10">
      <c r="H87" s="146"/>
      <c r="I87" s="146"/>
      <c r="J87" s="146"/>
    </row>
    <row r="88" spans="8:10">
      <c r="H88" s="146"/>
      <c r="I88" s="146"/>
      <c r="J88" s="146"/>
    </row>
    <row r="89" spans="8:10">
      <c r="H89" s="146"/>
      <c r="I89" s="146"/>
      <c r="J89" s="146"/>
    </row>
    <row r="90" spans="8:10">
      <c r="H90" s="146"/>
      <c r="I90" s="146"/>
      <c r="J90" s="146"/>
    </row>
    <row r="91" spans="8:10">
      <c r="H91" s="146"/>
      <c r="I91" s="146"/>
      <c r="J91" s="146"/>
    </row>
    <row r="92" spans="8:10">
      <c r="H92" s="146"/>
      <c r="I92" s="146"/>
      <c r="J92" s="146"/>
    </row>
    <row r="93" spans="8:10">
      <c r="H93" s="146"/>
      <c r="I93" s="146"/>
      <c r="J93" s="146"/>
    </row>
    <row r="94" spans="8:10">
      <c r="H94" s="146"/>
      <c r="I94" s="146"/>
      <c r="J94" s="146"/>
    </row>
    <row r="95" spans="8:10">
      <c r="H95" s="146"/>
      <c r="I95" s="146"/>
      <c r="J95" s="146"/>
    </row>
    <row r="96" spans="8:10">
      <c r="H96" s="146"/>
      <c r="I96" s="146"/>
      <c r="J96" s="146"/>
    </row>
    <row r="97" spans="8:10">
      <c r="H97" s="146"/>
      <c r="I97" s="146"/>
      <c r="J97" s="146"/>
    </row>
    <row r="98" spans="8:10">
      <c r="H98" s="146"/>
      <c r="I98" s="146"/>
      <c r="J98" s="146"/>
    </row>
    <row r="99" spans="8:10">
      <c r="H99" s="146"/>
      <c r="I99" s="146"/>
      <c r="J99" s="146"/>
    </row>
    <row r="100" spans="8:10">
      <c r="H100" s="146"/>
      <c r="I100" s="146"/>
      <c r="J100" s="146"/>
    </row>
    <row r="101" spans="8:10">
      <c r="H101" s="146"/>
      <c r="I101" s="146"/>
      <c r="J101" s="146"/>
    </row>
    <row r="102" spans="8:10">
      <c r="H102" s="146"/>
      <c r="I102" s="146"/>
      <c r="J102" s="146"/>
    </row>
    <row r="103" spans="8:10">
      <c r="H103" s="146"/>
      <c r="I103" s="146"/>
      <c r="J103" s="146"/>
    </row>
    <row r="104" spans="8:10">
      <c r="H104" s="146"/>
      <c r="I104" s="146"/>
      <c r="J104" s="146"/>
    </row>
    <row r="105" spans="8:10">
      <c r="H105" s="146"/>
      <c r="I105" s="146"/>
      <c r="J105" s="146"/>
    </row>
    <row r="106" spans="8:10">
      <c r="H106" s="146"/>
      <c r="I106" s="146"/>
      <c r="J106" s="146"/>
    </row>
    <row r="107" spans="8:10">
      <c r="H107" s="146"/>
      <c r="I107" s="146"/>
      <c r="J107" s="146"/>
    </row>
    <row r="108" spans="8:10">
      <c r="H108" s="146"/>
      <c r="I108" s="146"/>
      <c r="J108" s="146"/>
    </row>
  </sheetData>
  <mergeCells count="13">
    <mergeCell ref="A1:M1"/>
    <mergeCell ref="A36:M36"/>
    <mergeCell ref="A39:E39"/>
    <mergeCell ref="P12:Q14"/>
    <mergeCell ref="K4:L4"/>
    <mergeCell ref="K5:L5"/>
    <mergeCell ref="O12:O15"/>
    <mergeCell ref="K9:L9"/>
    <mergeCell ref="K10:L10"/>
    <mergeCell ref="H32:K32"/>
    <mergeCell ref="J39:M39"/>
    <mergeCell ref="F39:H39"/>
    <mergeCell ref="A34:M35"/>
  </mergeCells>
  <phoneticPr fontId="0" type="noConversion"/>
  <printOptions horizontalCentered="1" gridLinesSet="0"/>
  <pageMargins left="0.39370078740157483" right="0.19685039370078741" top="0.59055118110236227" bottom="0.19685039370078741" header="0.11811023622047245" footer="0.31496062992125984"/>
  <pageSetup paperSize="9" scale="87" orientation="portrait" r:id="rId1"/>
  <headerFooter alignWithMargins="0">
    <oddFooter>Página &amp;P de &amp;N</oddFooter>
  </headerFooter>
  <ignoredErrors>
    <ignoredError sqref="F4:L5 F9:I10 G8:L8 F7:L7 G6:L6 W16:W17 W20:W21 W24 X26 AA16:AA24 AR15:AY24 AB15:AH15 AJ16:AP24 K9:L10 W18:W19 W23" unlockedFormula="1"/>
    <ignoredError sqref="W22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MEDIÇÃO</vt:lpstr>
      <vt:lpstr>RESUMO</vt:lpstr>
      <vt:lpstr>MEDIÇÃO!Area_de_impressao</vt:lpstr>
      <vt:lpstr>RESUMO!Area_de_impressao</vt:lpstr>
      <vt:lpstr>MEDIÇÃO!Titulos_de_impressao</vt:lpstr>
      <vt:lpstr>MEDIÇÃO!total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Pan</dc:creator>
  <cp:lastModifiedBy>Carlos Eduardo de Andrade</cp:lastModifiedBy>
  <cp:lastPrinted>2023-04-20T17:02:50Z</cp:lastPrinted>
  <dcterms:created xsi:type="dcterms:W3CDTF">2001-08-30T17:18:48Z</dcterms:created>
  <dcterms:modified xsi:type="dcterms:W3CDTF">2023-06-19T12:12:19Z</dcterms:modified>
</cp:coreProperties>
</file>